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Paper\Single\2022\T-Cyb\Data\"/>
    </mc:Choice>
  </mc:AlternateContent>
  <xr:revisionPtr revIDLastSave="0" documentId="8_{4739FC48-88BC-44C7-9236-A4F904E49F52}" xr6:coauthVersionLast="47" xr6:coauthVersionMax="47" xr10:uidLastSave="{00000000-0000-0000-0000-000000000000}"/>
  <bookViews>
    <workbookView xWindow="-108" yWindow="-108" windowWidth="23256" windowHeight="14976" activeTab="6" xr2:uid="{00000000-000D-0000-FFFF-FFFF00000000}"/>
  </bookViews>
  <sheets>
    <sheet name="Wuhan" sheetId="1" r:id="rId1"/>
    <sheet name="Wenzhou" sheetId="2" r:id="rId2"/>
    <sheet name="Quzhou" sheetId="3" r:id="rId3"/>
    <sheet name="Chengdu" sheetId="4" r:id="rId4"/>
    <sheet name="Chongqing" sheetId="6" r:id="rId5"/>
    <sheet name="Changsha" sheetId="7" r:id="rId6"/>
    <sheet name="Xian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8" l="1"/>
  <c r="D4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U4" i="8"/>
  <c r="V4" i="8"/>
  <c r="W4" i="8"/>
  <c r="X4" i="8"/>
  <c r="Y4" i="8"/>
  <c r="Z4" i="8"/>
  <c r="AA4" i="8"/>
  <c r="AB4" i="8"/>
  <c r="AC4" i="8"/>
  <c r="AD4" i="8"/>
  <c r="AE4" i="8"/>
  <c r="AF4" i="8"/>
  <c r="AG4" i="8"/>
  <c r="AH4" i="8"/>
  <c r="AI4" i="8"/>
  <c r="AJ4" i="8"/>
  <c r="AK4" i="8"/>
  <c r="AL4" i="8"/>
  <c r="AM4" i="8"/>
  <c r="AN4" i="8"/>
  <c r="AO4" i="8"/>
  <c r="AP4" i="8"/>
  <c r="AQ4" i="8"/>
  <c r="AR4" i="8"/>
  <c r="AS4" i="8"/>
  <c r="AT4" i="8"/>
  <c r="AU4" i="8"/>
  <c r="AV4" i="8"/>
  <c r="AW4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V5" i="8"/>
  <c r="W5" i="8"/>
  <c r="X5" i="8"/>
  <c r="Y5" i="8"/>
  <c r="Z5" i="8"/>
  <c r="AA5" i="8"/>
  <c r="AB5" i="8"/>
  <c r="AC5" i="8"/>
  <c r="AD5" i="8"/>
  <c r="AE5" i="8"/>
  <c r="AF5" i="8"/>
  <c r="AG5" i="8"/>
  <c r="AH5" i="8"/>
  <c r="AI5" i="8"/>
  <c r="AJ5" i="8"/>
  <c r="AK5" i="8"/>
  <c r="AL5" i="8"/>
  <c r="AM5" i="8"/>
  <c r="AN5" i="8"/>
  <c r="AO5" i="8"/>
  <c r="AP5" i="8"/>
  <c r="AQ5" i="8"/>
  <c r="AR5" i="8"/>
  <c r="AS5" i="8"/>
  <c r="AT5" i="8"/>
  <c r="AU5" i="8"/>
  <c r="AV5" i="8"/>
  <c r="AW5" i="8"/>
  <c r="C6" i="8"/>
  <c r="D6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V6" i="8"/>
  <c r="W6" i="8"/>
  <c r="X6" i="8"/>
  <c r="Y6" i="8"/>
  <c r="Z6" i="8"/>
  <c r="AA6" i="8"/>
  <c r="AB6" i="8"/>
  <c r="AC6" i="8"/>
  <c r="AD6" i="8"/>
  <c r="AE6" i="8"/>
  <c r="AF6" i="8"/>
  <c r="AG6" i="8"/>
  <c r="AH6" i="8"/>
  <c r="AI6" i="8"/>
  <c r="AJ6" i="8"/>
  <c r="AK6" i="8"/>
  <c r="AL6" i="8"/>
  <c r="AM6" i="8"/>
  <c r="AN6" i="8"/>
  <c r="AO6" i="8"/>
  <c r="AP6" i="8"/>
  <c r="AQ6" i="8"/>
  <c r="AR6" i="8"/>
  <c r="AS6" i="8"/>
  <c r="AT6" i="8"/>
  <c r="AU6" i="8"/>
  <c r="AV6" i="8"/>
  <c r="AW6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AG7" i="8"/>
  <c r="AH7" i="8"/>
  <c r="AI7" i="8"/>
  <c r="AJ7" i="8"/>
  <c r="AK7" i="8"/>
  <c r="AL7" i="8"/>
  <c r="AM7" i="8"/>
  <c r="AN7" i="8"/>
  <c r="AO7" i="8"/>
  <c r="AP7" i="8"/>
  <c r="AQ7" i="8"/>
  <c r="AR7" i="8"/>
  <c r="AS7" i="8"/>
  <c r="AT7" i="8"/>
  <c r="AU7" i="8"/>
  <c r="AV7" i="8"/>
  <c r="AW7" i="8"/>
  <c r="C8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X8" i="8"/>
  <c r="Y8" i="8"/>
  <c r="Z8" i="8"/>
  <c r="AA8" i="8"/>
  <c r="AB8" i="8"/>
  <c r="AC8" i="8"/>
  <c r="AD8" i="8"/>
  <c r="AE8" i="8"/>
  <c r="AF8" i="8"/>
  <c r="AG8" i="8"/>
  <c r="AH8" i="8"/>
  <c r="AI8" i="8"/>
  <c r="AJ8" i="8"/>
  <c r="AK8" i="8"/>
  <c r="AL8" i="8"/>
  <c r="AM8" i="8"/>
  <c r="AN8" i="8"/>
  <c r="AO8" i="8"/>
  <c r="AP8" i="8"/>
  <c r="AQ8" i="8"/>
  <c r="AR8" i="8"/>
  <c r="AS8" i="8"/>
  <c r="AT8" i="8"/>
  <c r="AU8" i="8"/>
  <c r="AV8" i="8"/>
  <c r="AW8" i="8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AT4" i="7"/>
  <c r="AU4" i="7"/>
  <c r="AV4" i="7"/>
  <c r="AW4" i="7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AV7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C4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W6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B8" i="8"/>
  <c r="B7" i="8"/>
  <c r="B6" i="8"/>
  <c r="B5" i="8"/>
  <c r="B4" i="8"/>
  <c r="B8" i="7"/>
  <c r="B7" i="7"/>
  <c r="B6" i="7"/>
  <c r="B5" i="7"/>
  <c r="B4" i="7"/>
  <c r="B8" i="6"/>
  <c r="B7" i="6"/>
  <c r="B6" i="6"/>
  <c r="B5" i="6"/>
  <c r="B4" i="6"/>
  <c r="B8" i="4"/>
  <c r="B7" i="4"/>
  <c r="B6" i="4"/>
  <c r="B5" i="4"/>
  <c r="B4" i="4"/>
  <c r="B8" i="3"/>
  <c r="B7" i="3"/>
  <c r="B6" i="3"/>
  <c r="B5" i="3"/>
  <c r="B4" i="3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B4" i="2"/>
  <c r="B8" i="2"/>
  <c r="B7" i="2"/>
  <c r="B6" i="2"/>
  <c r="B5" i="2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B8" i="1"/>
  <c r="B7" i="1"/>
  <c r="B6" i="1"/>
  <c r="B5" i="1"/>
  <c r="B4" i="1"/>
  <c r="AW8" i="6" l="1"/>
  <c r="AW7" i="6"/>
  <c r="AW6" i="6"/>
  <c r="AW5" i="6"/>
  <c r="AW4" i="6"/>
</calcChain>
</file>

<file path=xl/sharedStrings.xml><?xml version="1.0" encoding="utf-8"?>
<sst xmlns="http://schemas.openxmlformats.org/spreadsheetml/2006/main" count="49" uniqueCount="7">
  <si>
    <t>r</t>
    <phoneticPr fontId="1" type="noConversion"/>
  </si>
  <si>
    <t>t</t>
    <phoneticPr fontId="1" type="noConversion"/>
  </si>
  <si>
    <t>s=1</t>
    <phoneticPr fontId="1" type="noConversion"/>
  </si>
  <si>
    <t>s=5</t>
    <phoneticPr fontId="1" type="noConversion"/>
  </si>
  <si>
    <t>s=10</t>
    <phoneticPr fontId="1" type="noConversion"/>
  </si>
  <si>
    <t>s=20</t>
    <phoneticPr fontId="1" type="noConversion"/>
  </si>
  <si>
    <t>s=2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</si>
</sst>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6" fontId="3" fillId="0" borderId="0" xfId="0" applyNumberFormat="1" applyFont="1"/>
    <xf numFmtId="0" fontId="3" fillId="0" borderId="0" xfId="0" applyFont="1"/>
    <xf numFmtId="16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34697076636005E-2"/>
          <c:y val="9.8104793756967665E-2"/>
          <c:w val="0.88169209821978423"/>
          <c:h val="0.73255628999552314"/>
        </c:manualLayout>
      </c:layout>
      <c:lineChart>
        <c:grouping val="standard"/>
        <c:varyColors val="0"/>
        <c:ser>
          <c:idx val="0"/>
          <c:order val="0"/>
          <c:tx>
            <c:strRef>
              <c:f>Wuhan!$A$4</c:f>
              <c:strCache>
                <c:ptCount val="1"/>
                <c:pt idx="0">
                  <c:v>s=1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Wuhan!$B$3:$AF$3</c15:sqref>
                  </c15:fullRef>
                </c:ext>
              </c:extLst>
              <c:f>Wuhan!$L$3:$Z$3</c:f>
              <c:numCache>
                <c:formatCode>d\-mmm</c:formatCode>
                <c:ptCount val="15"/>
                <c:pt idx="0">
                  <c:v>43901</c:v>
                </c:pt>
                <c:pt idx="1">
                  <c:v>43902</c:v>
                </c:pt>
                <c:pt idx="2">
                  <c:v>43903</c:v>
                </c:pt>
                <c:pt idx="3">
                  <c:v>43904</c:v>
                </c:pt>
                <c:pt idx="4">
                  <c:v>43905</c:v>
                </c:pt>
                <c:pt idx="5">
                  <c:v>43906</c:v>
                </c:pt>
                <c:pt idx="6">
                  <c:v>43907</c:v>
                </c:pt>
                <c:pt idx="7">
                  <c:v>43908</c:v>
                </c:pt>
                <c:pt idx="8">
                  <c:v>43909</c:v>
                </c:pt>
                <c:pt idx="9">
                  <c:v>43910</c:v>
                </c:pt>
                <c:pt idx="10">
                  <c:v>43911</c:v>
                </c:pt>
                <c:pt idx="11">
                  <c:v>43912</c:v>
                </c:pt>
                <c:pt idx="12">
                  <c:v>43913</c:v>
                </c:pt>
                <c:pt idx="13">
                  <c:v>43914</c:v>
                </c:pt>
                <c:pt idx="14">
                  <c:v>43915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Wuhan!$B$4:$AF$4</c15:sqref>
                  </c15:fullRef>
                </c:ext>
              </c:extLst>
              <c:f>Wuhan!$L$4:$Z$4</c:f>
              <c:numCache>
                <c:formatCode>General</c:formatCode>
                <c:ptCount val="15"/>
                <c:pt idx="0">
                  <c:v>12.597696686142262</c:v>
                </c:pt>
                <c:pt idx="1">
                  <c:v>10.77842321897136</c:v>
                </c:pt>
                <c:pt idx="2">
                  <c:v>7.9068156111283807</c:v>
                </c:pt>
                <c:pt idx="3">
                  <c:v>5.0230335026025852</c:v>
                </c:pt>
                <c:pt idx="4">
                  <c:v>3.860475212010555</c:v>
                </c:pt>
                <c:pt idx="5">
                  <c:v>3.1446944411984048</c:v>
                </c:pt>
                <c:pt idx="6">
                  <c:v>2.5136050927137932</c:v>
                </c:pt>
                <c:pt idx="7">
                  <c:v>1.6013160502105162</c:v>
                </c:pt>
                <c:pt idx="8">
                  <c:v>0.943402011546707</c:v>
                </c:pt>
                <c:pt idx="9">
                  <c:v>0.55297397528002812</c:v>
                </c:pt>
                <c:pt idx="10">
                  <c:v>0.34722531309689414</c:v>
                </c:pt>
                <c:pt idx="11">
                  <c:v>0.1873169597793552</c:v>
                </c:pt>
                <c:pt idx="12">
                  <c:v>0.1378831830681892</c:v>
                </c:pt>
                <c:pt idx="13">
                  <c:v>9.199347300290725E-2</c:v>
                </c:pt>
                <c:pt idx="14">
                  <c:v>6.7532946457618481E-2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3D-46AD-8056-411FCA924AD7}"/>
            </c:ext>
          </c:extLst>
        </c:ser>
        <c:ser>
          <c:idx val="1"/>
          <c:order val="1"/>
          <c:tx>
            <c:strRef>
              <c:f>Wuhan!$A$5</c:f>
              <c:strCache>
                <c:ptCount val="1"/>
                <c:pt idx="0">
                  <c:v>s=2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Wuhan!$B$3:$AF$3</c15:sqref>
                  </c15:fullRef>
                </c:ext>
              </c:extLst>
              <c:f>Wuhan!$L$3:$Z$3</c:f>
              <c:numCache>
                <c:formatCode>d\-mmm</c:formatCode>
                <c:ptCount val="15"/>
                <c:pt idx="0">
                  <c:v>43901</c:v>
                </c:pt>
                <c:pt idx="1">
                  <c:v>43902</c:v>
                </c:pt>
                <c:pt idx="2">
                  <c:v>43903</c:v>
                </c:pt>
                <c:pt idx="3">
                  <c:v>43904</c:v>
                </c:pt>
                <c:pt idx="4">
                  <c:v>43905</c:v>
                </c:pt>
                <c:pt idx="5">
                  <c:v>43906</c:v>
                </c:pt>
                <c:pt idx="6">
                  <c:v>43907</c:v>
                </c:pt>
                <c:pt idx="7">
                  <c:v>43908</c:v>
                </c:pt>
                <c:pt idx="8">
                  <c:v>43909</c:v>
                </c:pt>
                <c:pt idx="9">
                  <c:v>43910</c:v>
                </c:pt>
                <c:pt idx="10">
                  <c:v>43911</c:v>
                </c:pt>
                <c:pt idx="11">
                  <c:v>43912</c:v>
                </c:pt>
                <c:pt idx="12">
                  <c:v>43913</c:v>
                </c:pt>
                <c:pt idx="13">
                  <c:v>43914</c:v>
                </c:pt>
                <c:pt idx="14">
                  <c:v>43915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Wuhan!$B$5:$AF$5</c15:sqref>
                  </c15:fullRef>
                </c:ext>
              </c:extLst>
              <c:f>Wuhan!$L$5:$Z$5</c:f>
              <c:numCache>
                <c:formatCode>General</c:formatCode>
                <c:ptCount val="15"/>
                <c:pt idx="0">
                  <c:v>40.183315460933244</c:v>
                </c:pt>
                <c:pt idx="1">
                  <c:v>32.35039323522038</c:v>
                </c:pt>
                <c:pt idx="2">
                  <c:v>21.22382451825786</c:v>
                </c:pt>
                <c:pt idx="3">
                  <c:v>11.720769083088625</c:v>
                </c:pt>
                <c:pt idx="4">
                  <c:v>8.4143227446026945</c:v>
                </c:pt>
                <c:pt idx="5">
                  <c:v>6.5421870181320765</c:v>
                </c:pt>
                <c:pt idx="6">
                  <c:v>5.0009629524376358</c:v>
                </c:pt>
                <c:pt idx="7">
                  <c:v>2.9651781378020865</c:v>
                </c:pt>
                <c:pt idx="8">
                  <c:v>1.6476948227906201</c:v>
                </c:pt>
                <c:pt idx="9">
                  <c:v>0.9297684201656804</c:v>
                </c:pt>
                <c:pt idx="10">
                  <c:v>0.57157672886556132</c:v>
                </c:pt>
                <c:pt idx="11">
                  <c:v>0.30312124713154781</c:v>
                </c:pt>
                <c:pt idx="12">
                  <c:v>0.22192443589908367</c:v>
                </c:pt>
                <c:pt idx="13">
                  <c:v>0.14731649345235667</c:v>
                </c:pt>
                <c:pt idx="14">
                  <c:v>0.10785214719343203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3D-46AD-8056-411FCA924AD7}"/>
            </c:ext>
          </c:extLst>
        </c:ser>
        <c:ser>
          <c:idx val="2"/>
          <c:order val="2"/>
          <c:tx>
            <c:strRef>
              <c:f>Wuhan!$A$6</c:f>
              <c:strCache>
                <c:ptCount val="1"/>
                <c:pt idx="0">
                  <c:v>s=5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Wuhan!$B$3:$AF$3</c15:sqref>
                  </c15:fullRef>
                </c:ext>
              </c:extLst>
              <c:f>Wuhan!$L$3:$Z$3</c:f>
              <c:numCache>
                <c:formatCode>d\-mmm</c:formatCode>
                <c:ptCount val="15"/>
                <c:pt idx="0">
                  <c:v>43901</c:v>
                </c:pt>
                <c:pt idx="1">
                  <c:v>43902</c:v>
                </c:pt>
                <c:pt idx="2">
                  <c:v>43903</c:v>
                </c:pt>
                <c:pt idx="3">
                  <c:v>43904</c:v>
                </c:pt>
                <c:pt idx="4">
                  <c:v>43905</c:v>
                </c:pt>
                <c:pt idx="5">
                  <c:v>43906</c:v>
                </c:pt>
                <c:pt idx="6">
                  <c:v>43907</c:v>
                </c:pt>
                <c:pt idx="7">
                  <c:v>43908</c:v>
                </c:pt>
                <c:pt idx="8">
                  <c:v>43909</c:v>
                </c:pt>
                <c:pt idx="9">
                  <c:v>43910</c:v>
                </c:pt>
                <c:pt idx="10">
                  <c:v>43911</c:v>
                </c:pt>
                <c:pt idx="11">
                  <c:v>43912</c:v>
                </c:pt>
                <c:pt idx="12">
                  <c:v>43913</c:v>
                </c:pt>
                <c:pt idx="13">
                  <c:v>43914</c:v>
                </c:pt>
                <c:pt idx="14">
                  <c:v>43915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Wuhan!$B$6:$AF$6</c15:sqref>
                  </c15:fullRef>
                </c:ext>
              </c:extLst>
              <c:f>Wuhan!$L$6:$Z$6</c:f>
              <c:numCache>
                <c:formatCode>General</c:formatCode>
                <c:ptCount val="15"/>
                <c:pt idx="0">
                  <c:v>248.61256478243578</c:v>
                </c:pt>
                <c:pt idx="1">
                  <c:v>178.01906321486086</c:v>
                </c:pt>
                <c:pt idx="2">
                  <c:v>94.049518829558409</c:v>
                </c:pt>
                <c:pt idx="3">
                  <c:v>39.519303493034364</c:v>
                </c:pt>
                <c:pt idx="4">
                  <c:v>24.841047707753969</c:v>
                </c:pt>
                <c:pt idx="5">
                  <c:v>17.645673566937749</c:v>
                </c:pt>
                <c:pt idx="6">
                  <c:v>12.37748034744337</c:v>
                </c:pt>
                <c:pt idx="7">
                  <c:v>6.4033437912355335</c:v>
                </c:pt>
                <c:pt idx="8">
                  <c:v>3.1924357743807921</c:v>
                </c:pt>
                <c:pt idx="9">
                  <c:v>1.681638023233506</c:v>
                </c:pt>
                <c:pt idx="10">
                  <c:v>0.99557913585990054</c:v>
                </c:pt>
                <c:pt idx="11">
                  <c:v>0.51240361276935098</c:v>
                </c:pt>
                <c:pt idx="12">
                  <c:v>0.37164517855037765</c:v>
                </c:pt>
                <c:pt idx="13">
                  <c:v>0.24455265599505893</c:v>
                </c:pt>
                <c:pt idx="14">
                  <c:v>0.17820276442179525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3D-46AD-8056-411FCA924AD7}"/>
            </c:ext>
          </c:extLst>
        </c:ser>
        <c:ser>
          <c:idx val="3"/>
          <c:order val="3"/>
          <c:tx>
            <c:strRef>
              <c:f>Wuhan!$A$7</c:f>
              <c:strCache>
                <c:ptCount val="1"/>
                <c:pt idx="0">
                  <c:v>s=10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Wuhan!$B$3:$AF$3</c15:sqref>
                  </c15:fullRef>
                </c:ext>
              </c:extLst>
              <c:f>Wuhan!$L$3:$Z$3</c:f>
              <c:numCache>
                <c:formatCode>d\-mmm</c:formatCode>
                <c:ptCount val="15"/>
                <c:pt idx="0">
                  <c:v>43901</c:v>
                </c:pt>
                <c:pt idx="1">
                  <c:v>43902</c:v>
                </c:pt>
                <c:pt idx="2">
                  <c:v>43903</c:v>
                </c:pt>
                <c:pt idx="3">
                  <c:v>43904</c:v>
                </c:pt>
                <c:pt idx="4">
                  <c:v>43905</c:v>
                </c:pt>
                <c:pt idx="5">
                  <c:v>43906</c:v>
                </c:pt>
                <c:pt idx="6">
                  <c:v>43907</c:v>
                </c:pt>
                <c:pt idx="7">
                  <c:v>43908</c:v>
                </c:pt>
                <c:pt idx="8">
                  <c:v>43909</c:v>
                </c:pt>
                <c:pt idx="9">
                  <c:v>43910</c:v>
                </c:pt>
                <c:pt idx="10">
                  <c:v>43911</c:v>
                </c:pt>
                <c:pt idx="11">
                  <c:v>43912</c:v>
                </c:pt>
                <c:pt idx="12">
                  <c:v>43913</c:v>
                </c:pt>
                <c:pt idx="13">
                  <c:v>43914</c:v>
                </c:pt>
                <c:pt idx="14">
                  <c:v>43915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Wuhan!$B$7:$AF$7</c15:sqref>
                  </c15:fullRef>
                </c:ext>
              </c:extLst>
              <c:f>Wuhan!$L$7:$Z$7</c:f>
              <c:numCache>
                <c:formatCode>General</c:formatCode>
                <c:ptCount val="15"/>
                <c:pt idx="0">
                  <c:v>1178.7935425355495</c:v>
                </c:pt>
                <c:pt idx="1">
                  <c:v>757.0905665013064</c:v>
                </c:pt>
                <c:pt idx="2">
                  <c:v>326.38377472640786</c:v>
                </c:pt>
                <c:pt idx="3">
                  <c:v>105.6309783329518</c:v>
                </c:pt>
                <c:pt idx="4">
                  <c:v>58.38983655523208</c:v>
                </c:pt>
                <c:pt idx="5">
                  <c:v>37.993080789015892</c:v>
                </c:pt>
                <c:pt idx="6">
                  <c:v>24.5148065516854</c:v>
                </c:pt>
                <c:pt idx="7">
                  <c:v>11.116560727124034</c:v>
                </c:pt>
                <c:pt idx="8">
                  <c:v>4.9988899233154163</c:v>
                </c:pt>
                <c:pt idx="9">
                  <c:v>2.469831369425119</c:v>
                </c:pt>
                <c:pt idx="10">
                  <c:v>1.4127818126183114</c:v>
                </c:pt>
                <c:pt idx="11">
                  <c:v>0.70780698180439727</c:v>
                </c:pt>
                <c:pt idx="12">
                  <c:v>0.5091022835763882</c:v>
                </c:pt>
                <c:pt idx="13">
                  <c:v>0.3324146074308052</c:v>
                </c:pt>
                <c:pt idx="14">
                  <c:v>0.24122690885960546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3D-46AD-8056-411FCA924AD7}"/>
            </c:ext>
          </c:extLst>
        </c:ser>
        <c:ser>
          <c:idx val="4"/>
          <c:order val="4"/>
          <c:tx>
            <c:strRef>
              <c:f>Wuhan!$A$8</c:f>
              <c:strCache>
                <c:ptCount val="1"/>
                <c:pt idx="0">
                  <c:v>s=20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Wuhan!$B$3:$AF$3</c15:sqref>
                  </c15:fullRef>
                </c:ext>
              </c:extLst>
              <c:f>Wuhan!$L$3:$Z$3</c:f>
              <c:numCache>
                <c:formatCode>d\-mmm</c:formatCode>
                <c:ptCount val="15"/>
                <c:pt idx="0">
                  <c:v>43901</c:v>
                </c:pt>
                <c:pt idx="1">
                  <c:v>43902</c:v>
                </c:pt>
                <c:pt idx="2">
                  <c:v>43903</c:v>
                </c:pt>
                <c:pt idx="3">
                  <c:v>43904</c:v>
                </c:pt>
                <c:pt idx="4">
                  <c:v>43905</c:v>
                </c:pt>
                <c:pt idx="5">
                  <c:v>43906</c:v>
                </c:pt>
                <c:pt idx="6">
                  <c:v>43907</c:v>
                </c:pt>
                <c:pt idx="7">
                  <c:v>43908</c:v>
                </c:pt>
                <c:pt idx="8">
                  <c:v>43909</c:v>
                </c:pt>
                <c:pt idx="9">
                  <c:v>43910</c:v>
                </c:pt>
                <c:pt idx="10">
                  <c:v>43911</c:v>
                </c:pt>
                <c:pt idx="11">
                  <c:v>43912</c:v>
                </c:pt>
                <c:pt idx="12">
                  <c:v>43913</c:v>
                </c:pt>
                <c:pt idx="13">
                  <c:v>43914</c:v>
                </c:pt>
                <c:pt idx="14">
                  <c:v>43915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Wuhan!$B$8:$AF$8</c15:sqref>
                  </c15:fullRef>
                </c:ext>
              </c:extLst>
              <c:f>Wuhan!$L$8:$Z$8</c:f>
              <c:numCache>
                <c:formatCode>General</c:formatCode>
                <c:ptCount val="15"/>
                <c:pt idx="0">
                  <c:v>6158.8090938493551</c:v>
                </c:pt>
                <c:pt idx="1">
                  <c:v>3514.6950819221106</c:v>
                </c:pt>
                <c:pt idx="2">
                  <c:v>1212.8103206785099</c:v>
                </c:pt>
                <c:pt idx="3">
                  <c:v>293.65459975714901</c:v>
                </c:pt>
                <c:pt idx="4">
                  <c:v>140.40901819261461</c:v>
                </c:pt>
                <c:pt idx="5">
                  <c:v>82.679059713767629</c:v>
                </c:pt>
                <c:pt idx="6">
                  <c:v>48.484494837654964</c:v>
                </c:pt>
                <c:pt idx="7">
                  <c:v>18.897831659703051</c:v>
                </c:pt>
                <c:pt idx="8">
                  <c:v>7.5527659754522594</c:v>
                </c:pt>
                <c:pt idx="9">
                  <c:v>3.4718344278619524</c:v>
                </c:pt>
                <c:pt idx="10">
                  <c:v>1.9115818938601439</c:v>
                </c:pt>
                <c:pt idx="11">
                  <c:v>0.92987275192683905</c:v>
                </c:pt>
                <c:pt idx="12">
                  <c:v>0.66279428238136529</c:v>
                </c:pt>
                <c:pt idx="13">
                  <c:v>0.42915577428587787</c:v>
                </c:pt>
                <c:pt idx="14">
                  <c:v>0.31004676903575074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3D-46AD-8056-411FCA92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570744"/>
        <c:axId val="558569464"/>
      </c:lineChart>
      <c:dateAx>
        <c:axId val="55857074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69464"/>
        <c:crosses val="autoZero"/>
        <c:auto val="1"/>
        <c:lblOffset val="100"/>
        <c:baseTimeUnit val="days"/>
      </c:dateAx>
      <c:valAx>
        <c:axId val="55856946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70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34697076636005E-2"/>
          <c:y val="9.8104793756967665E-2"/>
          <c:w val="0.88169209821978423"/>
          <c:h val="0.73255628999552314"/>
        </c:manualLayout>
      </c:layout>
      <c:lineChart>
        <c:grouping val="standard"/>
        <c:varyColors val="0"/>
        <c:ser>
          <c:idx val="0"/>
          <c:order val="0"/>
          <c:tx>
            <c:strRef>
              <c:f>Wenzhou!$A$4</c:f>
              <c:strCache>
                <c:ptCount val="1"/>
                <c:pt idx="0">
                  <c:v>s=1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Wenzhou!$B$3:$P$3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Wenzhou!$B$4:$P$4</c:f>
              <c:numCache>
                <c:formatCode>General</c:formatCode>
                <c:ptCount val="15"/>
                <c:pt idx="0">
                  <c:v>1.5833281404678428</c:v>
                </c:pt>
                <c:pt idx="1">
                  <c:v>1.4041350054959698</c:v>
                </c:pt>
                <c:pt idx="2">
                  <c:v>1.1956718295263906</c:v>
                </c:pt>
                <c:pt idx="3">
                  <c:v>0.93073832770457277</c:v>
                </c:pt>
                <c:pt idx="4">
                  <c:v>0.70816720985791259</c:v>
                </c:pt>
                <c:pt idx="5">
                  <c:v>0.48353920633771652</c:v>
                </c:pt>
                <c:pt idx="6">
                  <c:v>0.33748229448993872</c:v>
                </c:pt>
                <c:pt idx="7">
                  <c:v>0.23404320692607214</c:v>
                </c:pt>
                <c:pt idx="8">
                  <c:v>0.1661274038287133</c:v>
                </c:pt>
                <c:pt idx="9">
                  <c:v>0.10644407780467721</c:v>
                </c:pt>
                <c:pt idx="10">
                  <c:v>6.7592813637255361E-2</c:v>
                </c:pt>
                <c:pt idx="11">
                  <c:v>4.4796516429993716E-2</c:v>
                </c:pt>
                <c:pt idx="12">
                  <c:v>2.2473374890254531E-2</c:v>
                </c:pt>
                <c:pt idx="13">
                  <c:v>1.0672987369640726E-2</c:v>
                </c:pt>
                <c:pt idx="14">
                  <c:v>4.9031864266870957E-3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7E-4C63-AF70-2E695F5A336D}"/>
            </c:ext>
          </c:extLst>
        </c:ser>
        <c:ser>
          <c:idx val="1"/>
          <c:order val="1"/>
          <c:tx>
            <c:strRef>
              <c:f>Wenzhou!$A$5</c:f>
              <c:strCache>
                <c:ptCount val="1"/>
                <c:pt idx="0">
                  <c:v>s=2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Wenzhou!$B$3:$P$3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Wenzhou!$B$5:$P$5</c:f>
              <c:numCache>
                <c:formatCode>General</c:formatCode>
                <c:ptCount val="15"/>
                <c:pt idx="0">
                  <c:v>3.0491166081987093</c:v>
                </c:pt>
                <c:pt idx="1">
                  <c:v>2.6537009497804975</c:v>
                </c:pt>
                <c:pt idx="2">
                  <c:v>2.2089695557870832</c:v>
                </c:pt>
                <c:pt idx="3">
                  <c:v>1.6681395753661603</c:v>
                </c:pt>
                <c:pt idx="4">
                  <c:v>1.2355581885120404</c:v>
                </c:pt>
                <c:pt idx="5">
                  <c:v>0.81985955292810453</c:v>
                </c:pt>
                <c:pt idx="6">
                  <c:v>0.56118348612973479</c:v>
                </c:pt>
                <c:pt idx="7">
                  <c:v>0.38367749141347063</c:v>
                </c:pt>
                <c:pt idx="8">
                  <c:v>0.26974752853963857</c:v>
                </c:pt>
                <c:pt idx="9">
                  <c:v>0.17136525180717724</c:v>
                </c:pt>
                <c:pt idx="10">
                  <c:v>0.10820567983712372</c:v>
                </c:pt>
                <c:pt idx="11">
                  <c:v>7.1473099144174865E-2</c:v>
                </c:pt>
                <c:pt idx="12">
                  <c:v>3.5738510185770449E-2</c:v>
                </c:pt>
                <c:pt idx="13">
                  <c:v>1.6943159087303313E-2</c:v>
                </c:pt>
                <c:pt idx="14">
                  <c:v>7.7770407430037217E-3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7E-4C63-AF70-2E695F5A336D}"/>
            </c:ext>
          </c:extLst>
        </c:ser>
        <c:ser>
          <c:idx val="2"/>
          <c:order val="2"/>
          <c:tx>
            <c:strRef>
              <c:f>Wenzhou!$A$6</c:f>
              <c:strCache>
                <c:ptCount val="1"/>
                <c:pt idx="0">
                  <c:v>s=5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Wenzhou!$B$3:$P$3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Wenzhou!$B$6:$P$6</c:f>
              <c:numCache>
                <c:formatCode>General</c:formatCode>
                <c:ptCount val="15"/>
                <c:pt idx="0">
                  <c:v>7.0912253714310145</c:v>
                </c:pt>
                <c:pt idx="1">
                  <c:v>5.9555713785278908</c:v>
                </c:pt>
                <c:pt idx="2">
                  <c:v>4.7498094412026708</c:v>
                </c:pt>
                <c:pt idx="3">
                  <c:v>3.3896198944197229</c:v>
                </c:pt>
                <c:pt idx="4">
                  <c:v>2.3893547979590566</c:v>
                </c:pt>
                <c:pt idx="5">
                  <c:v>1.5053032471786554</c:v>
                </c:pt>
                <c:pt idx="6">
                  <c:v>0.99512210169688842</c:v>
                </c:pt>
                <c:pt idx="7">
                  <c:v>0.66345448694378084</c:v>
                </c:pt>
                <c:pt idx="8">
                  <c:v>0.45869797651154776</c:v>
                </c:pt>
                <c:pt idx="9">
                  <c:v>0.28709940172110859</c:v>
                </c:pt>
                <c:pt idx="10">
                  <c:v>0.17952348595704926</c:v>
                </c:pt>
                <c:pt idx="11">
                  <c:v>0.11790026902715744</c:v>
                </c:pt>
                <c:pt idx="12">
                  <c:v>5.862093805391555E-2</c:v>
                </c:pt>
                <c:pt idx="13">
                  <c:v>2.7708245517854613E-2</c:v>
                </c:pt>
                <c:pt idx="14">
                  <c:v>1.2699647991256911E-2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7E-4C63-AF70-2E695F5A336D}"/>
            </c:ext>
          </c:extLst>
        </c:ser>
        <c:ser>
          <c:idx val="3"/>
          <c:order val="3"/>
          <c:tx>
            <c:strRef>
              <c:f>Wenzhou!$A$7</c:f>
              <c:strCache>
                <c:ptCount val="1"/>
                <c:pt idx="0">
                  <c:v>s=10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Wenzhou!$B$3:$P$3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Wenzhou!$B$7:$P$7</c:f>
              <c:numCache>
                <c:formatCode>General</c:formatCode>
                <c:ptCount val="15"/>
                <c:pt idx="0">
                  <c:v>13.22268776854844</c:v>
                </c:pt>
                <c:pt idx="1">
                  <c:v>10.72933907615927</c:v>
                </c:pt>
                <c:pt idx="2">
                  <c:v>8.2119328038128288</c:v>
                </c:pt>
                <c:pt idx="3">
                  <c:v>5.5520190896321262</c:v>
                </c:pt>
                <c:pt idx="4">
                  <c:v>3.7346832784471458</c:v>
                </c:pt>
                <c:pt idx="5">
                  <c:v>2.2417139880974761</c:v>
                </c:pt>
                <c:pt idx="6">
                  <c:v>1.4352971532596661</c:v>
                </c:pt>
                <c:pt idx="7">
                  <c:v>0.93531112402086203</c:v>
                </c:pt>
                <c:pt idx="8">
                  <c:v>0.63698656594364089</c:v>
                </c:pt>
                <c:pt idx="9">
                  <c:v>0.39343607047689572</c:v>
                </c:pt>
                <c:pt idx="10">
                  <c:v>0.24389801073031325</c:v>
                </c:pt>
                <c:pt idx="11">
                  <c:v>0.15936670038077497</c:v>
                </c:pt>
                <c:pt idx="12">
                  <c:v>7.884546559943903E-2</c:v>
                </c:pt>
                <c:pt idx="13">
                  <c:v>3.7169929370227693E-2</c:v>
                </c:pt>
                <c:pt idx="14">
                  <c:v>1.701438986762677E-2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7E-4C63-AF70-2E695F5A336D}"/>
            </c:ext>
          </c:extLst>
        </c:ser>
        <c:ser>
          <c:idx val="4"/>
          <c:order val="4"/>
          <c:tx>
            <c:strRef>
              <c:f>Wenzhou!$A$8</c:f>
              <c:strCache>
                <c:ptCount val="1"/>
                <c:pt idx="0">
                  <c:v>s=20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Wenzhou!$B$3:$P$3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Wenzhou!$B$8:$P$8</c:f>
              <c:numCache>
                <c:formatCode>General</c:formatCode>
                <c:ptCount val="15"/>
                <c:pt idx="0">
                  <c:v>24.401302926029064</c:v>
                </c:pt>
                <c:pt idx="1">
                  <c:v>19.032197111485747</c:v>
                </c:pt>
                <c:pt idx="2">
                  <c:v>13.894007848093255</c:v>
                </c:pt>
                <c:pt idx="3">
                  <c:v>8.829810250061497</c:v>
                </c:pt>
                <c:pt idx="4">
                  <c:v>5.6312270474655515</c:v>
                </c:pt>
                <c:pt idx="5">
                  <c:v>3.2004483712500473</c:v>
                </c:pt>
                <c:pt idx="6">
                  <c:v>1.9773051359879124</c:v>
                </c:pt>
                <c:pt idx="7">
                  <c:v>1.2564141810987319</c:v>
                </c:pt>
                <c:pt idx="8">
                  <c:v>0.84167614119899481</c:v>
                </c:pt>
                <c:pt idx="9">
                  <c:v>0.512420984523145</c:v>
                </c:pt>
                <c:pt idx="10">
                  <c:v>0.31470619146578166</c:v>
                </c:pt>
                <c:pt idx="11">
                  <c:v>0.20451433695906654</c:v>
                </c:pt>
                <c:pt idx="12">
                  <c:v>0.10064409254481023</c:v>
                </c:pt>
                <c:pt idx="13">
                  <c:v>4.7313247618303036E-2</c:v>
                </c:pt>
                <c:pt idx="14">
                  <c:v>2.1627753351233268E-2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7E-4C63-AF70-2E695F5A3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570744"/>
        <c:axId val="558569464"/>
      </c:lineChart>
      <c:dateAx>
        <c:axId val="55857074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69464"/>
        <c:crosses val="autoZero"/>
        <c:auto val="1"/>
        <c:lblOffset val="100"/>
        <c:baseTimeUnit val="days"/>
      </c:dateAx>
      <c:valAx>
        <c:axId val="55856946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70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34697076636005E-2"/>
          <c:y val="9.8104793756967665E-2"/>
          <c:w val="0.88169209821978423"/>
          <c:h val="0.73255628999552314"/>
        </c:manualLayout>
      </c:layout>
      <c:lineChart>
        <c:grouping val="standard"/>
        <c:varyColors val="0"/>
        <c:ser>
          <c:idx val="0"/>
          <c:order val="0"/>
          <c:tx>
            <c:strRef>
              <c:f>Quzhou!$A$4</c:f>
              <c:strCache>
                <c:ptCount val="1"/>
                <c:pt idx="0">
                  <c:v>s=1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Quzhou!$B$3:$P$3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Quzhou!$B$4:$P$4</c:f>
              <c:numCache>
                <c:formatCode>General</c:formatCode>
                <c:ptCount val="15"/>
                <c:pt idx="0">
                  <c:v>0.11527565884613923</c:v>
                </c:pt>
                <c:pt idx="1">
                  <c:v>0.11762195645208914</c:v>
                </c:pt>
                <c:pt idx="2">
                  <c:v>0.1067242266884792</c:v>
                </c:pt>
                <c:pt idx="3">
                  <c:v>3.8978607704993971E-2</c:v>
                </c:pt>
                <c:pt idx="4">
                  <c:v>3.2522235885685015E-2</c:v>
                </c:pt>
                <c:pt idx="5">
                  <c:v>2.8006125980330063E-2</c:v>
                </c:pt>
                <c:pt idx="6">
                  <c:v>0.26470560189197484</c:v>
                </c:pt>
                <c:pt idx="7">
                  <c:v>0.28511812362089811</c:v>
                </c:pt>
                <c:pt idx="8">
                  <c:v>0.26832615564245421</c:v>
                </c:pt>
                <c:pt idx="9">
                  <c:v>0.2868574288974361</c:v>
                </c:pt>
                <c:pt idx="10">
                  <c:v>0.24095487269338745</c:v>
                </c:pt>
                <c:pt idx="11">
                  <c:v>0.32489698786806104</c:v>
                </c:pt>
                <c:pt idx="12">
                  <c:v>0.38852402768814331</c:v>
                </c:pt>
                <c:pt idx="13">
                  <c:v>0.22234678752300013</c:v>
                </c:pt>
                <c:pt idx="14">
                  <c:v>0.17958139827040334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A-44C1-ABDB-01FAB9A84809}"/>
            </c:ext>
          </c:extLst>
        </c:ser>
        <c:ser>
          <c:idx val="1"/>
          <c:order val="1"/>
          <c:tx>
            <c:strRef>
              <c:f>Quzhou!$A$5</c:f>
              <c:strCache>
                <c:ptCount val="1"/>
                <c:pt idx="0">
                  <c:v>s=2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Quzhou!$B$3:$P$3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Quzhou!$B$5:$P$5</c:f>
              <c:numCache>
                <c:formatCode>General</c:formatCode>
                <c:ptCount val="15"/>
                <c:pt idx="0">
                  <c:v>0.18731302644314812</c:v>
                </c:pt>
                <c:pt idx="1">
                  <c:v>0.19122008256948966</c:v>
                </c:pt>
                <c:pt idx="2">
                  <c:v>0.17310476116756551</c:v>
                </c:pt>
                <c:pt idx="3">
                  <c:v>6.2310277540132047E-2</c:v>
                </c:pt>
                <c:pt idx="4">
                  <c:v>5.1916183971201277E-2</c:v>
                </c:pt>
                <c:pt idx="5">
                  <c:v>4.466291157066099E-2</c:v>
                </c:pt>
                <c:pt idx="6">
                  <c:v>0.44348349304642726</c:v>
                </c:pt>
                <c:pt idx="7">
                  <c:v>0.47961725578370301</c:v>
                </c:pt>
                <c:pt idx="8">
                  <c:v>0.44987278829235433</c:v>
                </c:pt>
                <c:pt idx="9">
                  <c:v>0.48270861214919841</c:v>
                </c:pt>
                <c:pt idx="10">
                  <c:v>0.40178161172278137</c:v>
                </c:pt>
                <c:pt idx="11">
                  <c:v>0.55080585558256245</c:v>
                </c:pt>
                <c:pt idx="12">
                  <c:v>0.66677538389708424</c:v>
                </c:pt>
                <c:pt idx="13">
                  <c:v>0.36936699972035286</c:v>
                </c:pt>
                <c:pt idx="14">
                  <c:v>0.29573602879291727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A-44C1-ABDB-01FAB9A84809}"/>
            </c:ext>
          </c:extLst>
        </c:ser>
        <c:ser>
          <c:idx val="2"/>
          <c:order val="2"/>
          <c:tx>
            <c:strRef>
              <c:f>Quzhou!$A$6</c:f>
              <c:strCache>
                <c:ptCount val="1"/>
                <c:pt idx="0">
                  <c:v>s=5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Quzhou!$B$3:$P$3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Quzhou!$B$6:$P$6</c:f>
              <c:numCache>
                <c:formatCode>General</c:formatCode>
                <c:ptCount val="15"/>
                <c:pt idx="0">
                  <c:v>0.31892288123928569</c:v>
                </c:pt>
                <c:pt idx="1">
                  <c:v>0.32585633829529975</c:v>
                </c:pt>
                <c:pt idx="2">
                  <c:v>0.29380438624810068</c:v>
                </c:pt>
                <c:pt idx="3">
                  <c:v>0.10312617720799419</c:v>
                </c:pt>
                <c:pt idx="4">
                  <c:v>8.5715668133797732E-2</c:v>
                </c:pt>
                <c:pt idx="5">
                  <c:v>7.3615257797715383E-2</c:v>
                </c:pt>
                <c:pt idx="6">
                  <c:v>0.79699314215551842</c:v>
                </c:pt>
                <c:pt idx="7">
                  <c:v>0.86818092425241367</c:v>
                </c:pt>
                <c:pt idx="8">
                  <c:v>0.80951452779863786</c:v>
                </c:pt>
                <c:pt idx="9">
                  <c:v>0.87431345652505899</c:v>
                </c:pt>
                <c:pt idx="10">
                  <c:v>0.71597135814162338</c:v>
                </c:pt>
                <c:pt idx="11">
                  <c:v>1.0110771985846014</c:v>
                </c:pt>
                <c:pt idx="12">
                  <c:v>1.2512694183631501</c:v>
                </c:pt>
                <c:pt idx="13">
                  <c:v>0.65384089243346355</c:v>
                </c:pt>
                <c:pt idx="14">
                  <c:v>0.51549259980907691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A-44C1-ABDB-01FAB9A84809}"/>
            </c:ext>
          </c:extLst>
        </c:ser>
        <c:ser>
          <c:idx val="3"/>
          <c:order val="3"/>
          <c:tx>
            <c:strRef>
              <c:f>Quzhou!$A$7</c:f>
              <c:strCache>
                <c:ptCount val="1"/>
                <c:pt idx="0">
                  <c:v>s=10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Quzhou!$B$3:$P$3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Quzhou!$B$7:$P$7</c:f>
              <c:numCache>
                <c:formatCode>General</c:formatCode>
                <c:ptCount val="15"/>
                <c:pt idx="0">
                  <c:v>0.44338425503127815</c:v>
                </c:pt>
                <c:pt idx="1">
                  <c:v>0.45337419218207209</c:v>
                </c:pt>
                <c:pt idx="2">
                  <c:v>0.40731254567673042</c:v>
                </c:pt>
                <c:pt idx="3">
                  <c:v>0.13980358573609636</c:v>
                </c:pt>
                <c:pt idx="4">
                  <c:v>0.11595309144147756</c:v>
                </c:pt>
                <c:pt idx="5">
                  <c:v>9.9435462324787532E-2</c:v>
                </c:pt>
                <c:pt idx="6">
                  <c:v>1.1636817881952051</c:v>
                </c:pt>
                <c:pt idx="7">
                  <c:v>1.2760690630407647</c:v>
                </c:pt>
                <c:pt idx="8">
                  <c:v>1.1833585831344857</c:v>
                </c:pt>
                <c:pt idx="9">
                  <c:v>1.2858092838100998</c:v>
                </c:pt>
                <c:pt idx="10">
                  <c:v>1.0373163712778903</c:v>
                </c:pt>
                <c:pt idx="11">
                  <c:v>1.5053904533495357</c:v>
                </c:pt>
                <c:pt idx="12">
                  <c:v>1.9015811424348572</c:v>
                </c:pt>
                <c:pt idx="13">
                  <c:v>0.9415562698705281</c:v>
                </c:pt>
                <c:pt idx="14">
                  <c:v>0.73199630102354474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8A-44C1-ABDB-01FAB9A84809}"/>
            </c:ext>
          </c:extLst>
        </c:ser>
        <c:ser>
          <c:idx val="4"/>
          <c:order val="4"/>
          <c:tx>
            <c:strRef>
              <c:f>Quzhou!$A$8</c:f>
              <c:strCache>
                <c:ptCount val="1"/>
                <c:pt idx="0">
                  <c:v>s=20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Quzhou!$B$3:$P$3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f>Quzhou!$B$8:$P$8</c:f>
              <c:numCache>
                <c:formatCode>General</c:formatCode>
                <c:ptCount val="15"/>
                <c:pt idx="0">
                  <c:v>0.58658488924203844</c:v>
                </c:pt>
                <c:pt idx="1">
                  <c:v>0.60030811083806879</c:v>
                </c:pt>
                <c:pt idx="2">
                  <c:v>0.53720784969333835</c:v>
                </c:pt>
                <c:pt idx="3">
                  <c:v>0.17997241213825516</c:v>
                </c:pt>
                <c:pt idx="4">
                  <c:v>0.14892685035081235</c:v>
                </c:pt>
                <c:pt idx="5">
                  <c:v>0.12750739440729397</c:v>
                </c:pt>
                <c:pt idx="6">
                  <c:v>1.6250828133497033</c:v>
                </c:pt>
                <c:pt idx="7">
                  <c:v>1.795285374644261</c:v>
                </c:pt>
                <c:pt idx="8">
                  <c:v>1.6547348494394791</c:v>
                </c:pt>
                <c:pt idx="9">
                  <c:v>1.8101312196637707</c:v>
                </c:pt>
                <c:pt idx="10">
                  <c:v>1.4361789557020828</c:v>
                </c:pt>
                <c:pt idx="11">
                  <c:v>2.1487075909851856</c:v>
                </c:pt>
                <c:pt idx="12">
                  <c:v>2.7774853654994973</c:v>
                </c:pt>
                <c:pt idx="13">
                  <c:v>1.2948261649817907</c:v>
                </c:pt>
                <c:pt idx="14">
                  <c:v>0.99115869794135492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8A-44C1-ABDB-01FAB9A84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570744"/>
        <c:axId val="558569464"/>
      </c:lineChart>
      <c:dateAx>
        <c:axId val="55857074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69464"/>
        <c:crosses val="autoZero"/>
        <c:auto val="1"/>
        <c:lblOffset val="100"/>
        <c:baseTimeUnit val="days"/>
      </c:dateAx>
      <c:valAx>
        <c:axId val="55856946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7074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2119305021131395"/>
          <c:y val="1.3377926421404682E-2"/>
          <c:w val="0.15878192113082021"/>
          <c:h val="0.3537425714762243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34697076636005E-2"/>
          <c:y val="9.8104793756967665E-2"/>
          <c:w val="0.88169209821978423"/>
          <c:h val="0.73255628999552314"/>
        </c:manualLayout>
      </c:layout>
      <c:lineChart>
        <c:grouping val="standard"/>
        <c:varyColors val="0"/>
        <c:ser>
          <c:idx val="0"/>
          <c:order val="0"/>
          <c:tx>
            <c:strRef>
              <c:f>Chengdu!$A$4</c:f>
              <c:strCache>
                <c:ptCount val="1"/>
                <c:pt idx="0">
                  <c:v>s=1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Chengdu!$B$3:$R$3</c15:sqref>
                  </c15:fullRef>
                </c:ext>
              </c:extLst>
              <c:f>Chengdu!$D$3:$R$3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Chengdu!$B$4:$R$4</c15:sqref>
                  </c15:fullRef>
                </c:ext>
              </c:extLst>
              <c:f>Chengdu!$D$4:$R$4</c:f>
              <c:numCache>
                <c:formatCode>General</c:formatCode>
                <c:ptCount val="15"/>
                <c:pt idx="0">
                  <c:v>1.458470527541017</c:v>
                </c:pt>
                <c:pt idx="1">
                  <c:v>1.030468789387522</c:v>
                </c:pt>
                <c:pt idx="2">
                  <c:v>0.72307795601255853</c:v>
                </c:pt>
                <c:pt idx="3">
                  <c:v>0.28575817312680829</c:v>
                </c:pt>
                <c:pt idx="4">
                  <c:v>0.27524277293501254</c:v>
                </c:pt>
                <c:pt idx="5">
                  <c:v>0.22141512277603828</c:v>
                </c:pt>
                <c:pt idx="6">
                  <c:v>0.19737427961261853</c:v>
                </c:pt>
                <c:pt idx="7">
                  <c:v>0.15082780945999941</c:v>
                </c:pt>
                <c:pt idx="8">
                  <c:v>0.1064250925379262</c:v>
                </c:pt>
                <c:pt idx="9">
                  <c:v>8.7123876610116141E-2</c:v>
                </c:pt>
                <c:pt idx="10">
                  <c:v>7.6872942426467541E-2</c:v>
                </c:pt>
                <c:pt idx="11">
                  <c:v>6.1069025069503173E-2</c:v>
                </c:pt>
                <c:pt idx="12">
                  <c:v>3.9106072049627148E-2</c:v>
                </c:pt>
                <c:pt idx="13">
                  <c:v>1.8823798798092577E-2</c:v>
                </c:pt>
                <c:pt idx="14">
                  <c:v>8.0240708325629538E-3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7E-433C-B671-BE215CF1B9A3}"/>
            </c:ext>
          </c:extLst>
        </c:ser>
        <c:ser>
          <c:idx val="1"/>
          <c:order val="1"/>
          <c:tx>
            <c:strRef>
              <c:f>Chengdu!$A$5</c:f>
              <c:strCache>
                <c:ptCount val="1"/>
                <c:pt idx="0">
                  <c:v>s=2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Chengdu!$B$3:$R$3</c15:sqref>
                  </c15:fullRef>
                </c:ext>
              </c:extLst>
              <c:f>Chengdu!$D$3:$R$3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Chengdu!$B$5:$R$5</c15:sqref>
                  </c15:fullRef>
                </c:ext>
              </c:extLst>
              <c:f>Chengdu!$D$5:$R$5</c:f>
              <c:numCache>
                <c:formatCode>General</c:formatCode>
                <c:ptCount val="15"/>
                <c:pt idx="0">
                  <c:v>2.5652772642922277</c:v>
                </c:pt>
                <c:pt idx="1">
                  <c:v>1.7616006980121444</c:v>
                </c:pt>
                <c:pt idx="2">
                  <c:v>1.2098916779434803</c:v>
                </c:pt>
                <c:pt idx="3">
                  <c:v>0.46303923509977907</c:v>
                </c:pt>
                <c:pt idx="4">
                  <c:v>0.44564493401385646</c:v>
                </c:pt>
                <c:pt idx="5">
                  <c:v>0.3570264272128445</c:v>
                </c:pt>
                <c:pt idx="6">
                  <c:v>0.31767576295914335</c:v>
                </c:pt>
                <c:pt idx="7">
                  <c:v>0.24189045889084126</c:v>
                </c:pt>
                <c:pt idx="8">
                  <c:v>0.17009309179337401</c:v>
                </c:pt>
                <c:pt idx="9">
                  <c:v>0.13903591257702291</c:v>
                </c:pt>
                <c:pt idx="10">
                  <c:v>0.12257892393865462</c:v>
                </c:pt>
                <c:pt idx="11">
                  <c:v>9.7258257218436547E-2</c:v>
                </c:pt>
                <c:pt idx="12">
                  <c:v>6.2172959536936627E-2</c:v>
                </c:pt>
                <c:pt idx="13">
                  <c:v>2.9879373326583577E-2</c:v>
                </c:pt>
                <c:pt idx="14">
                  <c:v>1.2725914861635431E-2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7E-433C-B671-BE215CF1B9A3}"/>
            </c:ext>
          </c:extLst>
        </c:ser>
        <c:ser>
          <c:idx val="2"/>
          <c:order val="2"/>
          <c:tx>
            <c:strRef>
              <c:f>Chengdu!$A$6</c:f>
              <c:strCache>
                <c:ptCount val="1"/>
                <c:pt idx="0">
                  <c:v>s=5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Chengdu!$B$3:$R$3</c15:sqref>
                  </c15:fullRef>
                </c:ext>
              </c:extLst>
              <c:f>Chengdu!$D$3:$R$3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Chengdu!$B$6:$R$6</c15:sqref>
                  </c15:fullRef>
                </c:ext>
              </c:extLst>
              <c:f>Chengdu!$D$6:$R$6</c:f>
              <c:numCache>
                <c:formatCode>General</c:formatCode>
                <c:ptCount val="15"/>
                <c:pt idx="0">
                  <c:v>5.0348117652846849</c:v>
                </c:pt>
                <c:pt idx="1">
                  <c:v>3.2826259285073429</c:v>
                </c:pt>
                <c:pt idx="2">
                  <c:v>2.169386402805189</c:v>
                </c:pt>
                <c:pt idx="3">
                  <c:v>0.78455457655971084</c:v>
                </c:pt>
                <c:pt idx="4">
                  <c:v>0.7540352668945377</c:v>
                </c:pt>
                <c:pt idx="5">
                  <c:v>0.59980415990469438</c:v>
                </c:pt>
                <c:pt idx="6">
                  <c:v>0.53199425181183224</c:v>
                </c:pt>
                <c:pt idx="7">
                  <c:v>0.40257758530307247</c:v>
                </c:pt>
                <c:pt idx="8">
                  <c:v>0.28141008216317809</c:v>
                </c:pt>
                <c:pt idx="9">
                  <c:v>0.22943327791128987</c:v>
                </c:pt>
                <c:pt idx="10">
                  <c:v>0.20199832118681266</c:v>
                </c:pt>
                <c:pt idx="11">
                  <c:v>0.15993235287432686</c:v>
                </c:pt>
                <c:pt idx="12">
                  <c:v>0.10193607248450696</c:v>
                </c:pt>
                <c:pt idx="13">
                  <c:v>4.8855165767203196E-2</c:v>
                </c:pt>
                <c:pt idx="14">
                  <c:v>2.0777580696423978E-2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7E-433C-B671-BE215CF1B9A3}"/>
            </c:ext>
          </c:extLst>
        </c:ser>
        <c:ser>
          <c:idx val="3"/>
          <c:order val="3"/>
          <c:tx>
            <c:strRef>
              <c:f>Chengdu!$A$7</c:f>
              <c:strCache>
                <c:ptCount val="1"/>
                <c:pt idx="0">
                  <c:v>s=10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Chengdu!$B$3:$R$3</c15:sqref>
                  </c15:fullRef>
                </c:ext>
              </c:extLst>
              <c:f>Chengdu!$D$3:$R$3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Chengdu!$B$7:$R$7</c15:sqref>
                  </c15:fullRef>
                </c:ext>
              </c:extLst>
              <c:f>Chengdu!$D$7:$R$7</c:f>
              <c:numCache>
                <c:formatCode>General</c:formatCode>
                <c:ptCount val="15"/>
                <c:pt idx="0">
                  <c:v>7.9801659458226011</c:v>
                </c:pt>
                <c:pt idx="1">
                  <c:v>4.9560994384780752</c:v>
                </c:pt>
                <c:pt idx="2">
                  <c:v>3.1609046109256345</c:v>
                </c:pt>
                <c:pt idx="3">
                  <c:v>1.0859942910604956</c:v>
                </c:pt>
                <c:pt idx="4">
                  <c:v>1.0424556892333934</c:v>
                </c:pt>
                <c:pt idx="5">
                  <c:v>0.8239821881053202</c:v>
                </c:pt>
                <c:pt idx="6">
                  <c:v>0.72875747073326447</c:v>
                </c:pt>
                <c:pt idx="7">
                  <c:v>0.54845233264544313</c:v>
                </c:pt>
                <c:pt idx="8">
                  <c:v>0.38137410593261073</c:v>
                </c:pt>
                <c:pt idx="9">
                  <c:v>0.31022562009237009</c:v>
                </c:pt>
                <c:pt idx="10">
                  <c:v>0.272799158477121</c:v>
                </c:pt>
                <c:pt idx="11">
                  <c:v>0.21558604365816128</c:v>
                </c:pt>
                <c:pt idx="12">
                  <c:v>0.13705193563353577</c:v>
                </c:pt>
                <c:pt idx="13">
                  <c:v>6.5528006206297368E-2</c:v>
                </c:pt>
                <c:pt idx="14">
                  <c:v>2.7832821870053696E-2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7E-433C-B671-BE215CF1B9A3}"/>
            </c:ext>
          </c:extLst>
        </c:ser>
        <c:ser>
          <c:idx val="4"/>
          <c:order val="4"/>
          <c:tx>
            <c:strRef>
              <c:f>Chengdu!$A$8</c:f>
              <c:strCache>
                <c:ptCount val="1"/>
                <c:pt idx="0">
                  <c:v>s=20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Chengdu!$B$3:$R$3</c15:sqref>
                  </c15:fullRef>
                </c:ext>
              </c:extLst>
              <c:f>Chengdu!$D$3:$R$3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Chengdu!$B$8:$R$8</c15:sqref>
                  </c15:fullRef>
                </c:ext>
              </c:extLst>
              <c:f>Chengdu!$D$8:$R$8</c:f>
              <c:numCache>
                <c:formatCode>General</c:formatCode>
                <c:ptCount val="15"/>
                <c:pt idx="0">
                  <c:v>12.224768196124334</c:v>
                </c:pt>
                <c:pt idx="1">
                  <c:v>7.1857279281383688</c:v>
                </c:pt>
                <c:pt idx="2">
                  <c:v>4.4039688814666009</c:v>
                </c:pt>
                <c:pt idx="3">
                  <c:v>1.4299391478258754</c:v>
                </c:pt>
                <c:pt idx="4">
                  <c:v>1.370760280670023</c:v>
                </c:pt>
                <c:pt idx="5">
                  <c:v>1.0760344969146936</c:v>
                </c:pt>
                <c:pt idx="6">
                  <c:v>0.94875969750468403</c:v>
                </c:pt>
                <c:pt idx="7">
                  <c:v>0.70979390965433808</c:v>
                </c:pt>
                <c:pt idx="8">
                  <c:v>0.49078416838489891</c:v>
                </c:pt>
                <c:pt idx="9">
                  <c:v>0.39824703536781164</c:v>
                </c:pt>
                <c:pt idx="10">
                  <c:v>0.3497463348359619</c:v>
                </c:pt>
                <c:pt idx="11">
                  <c:v>0.27584234911962979</c:v>
                </c:pt>
                <c:pt idx="12">
                  <c:v>0.17487122164818478</c:v>
                </c:pt>
                <c:pt idx="13">
                  <c:v>8.3396379177860538E-2</c:v>
                </c:pt>
                <c:pt idx="14">
                  <c:v>3.5374117708229937E-2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7E-433C-B671-BE215CF1B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570744"/>
        <c:axId val="558569464"/>
      </c:lineChart>
      <c:dateAx>
        <c:axId val="55857074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69464"/>
        <c:crosses val="autoZero"/>
        <c:auto val="1"/>
        <c:lblOffset val="100"/>
        <c:baseTimeUnit val="days"/>
      </c:dateAx>
      <c:valAx>
        <c:axId val="558569464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70744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34697076636005E-2"/>
          <c:y val="9.8104793756967665E-2"/>
          <c:w val="0.88169209821978423"/>
          <c:h val="0.73255628999552314"/>
        </c:manualLayout>
      </c:layout>
      <c:lineChart>
        <c:grouping val="standard"/>
        <c:varyColors val="0"/>
        <c:ser>
          <c:idx val="0"/>
          <c:order val="0"/>
          <c:tx>
            <c:strRef>
              <c:f>Chongqing!$A$4</c:f>
              <c:strCache>
                <c:ptCount val="1"/>
                <c:pt idx="0">
                  <c:v>s=1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Chongqing!$B$3:$R$3</c15:sqref>
                  </c15:fullRef>
                </c:ext>
              </c:extLst>
              <c:f>Chongqing!$D$3:$R$3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Chongqing!$B$4:$R$4</c15:sqref>
                  </c15:fullRef>
                </c:ext>
              </c:extLst>
              <c:f>Chongqing!$D$4:$R$4</c:f>
              <c:numCache>
                <c:formatCode>General</c:formatCode>
                <c:ptCount val="15"/>
                <c:pt idx="0">
                  <c:v>1.0544542810423907</c:v>
                </c:pt>
                <c:pt idx="1">
                  <c:v>0.95763610090898466</c:v>
                </c:pt>
                <c:pt idx="2">
                  <c:v>0.83919152407810438</c:v>
                </c:pt>
                <c:pt idx="3">
                  <c:v>0.73649382639645133</c:v>
                </c:pt>
                <c:pt idx="4">
                  <c:v>0.63059642016070006</c:v>
                </c:pt>
                <c:pt idx="5">
                  <c:v>0.53363440900577819</c:v>
                </c:pt>
                <c:pt idx="6">
                  <c:v>0.48826656839452443</c:v>
                </c:pt>
                <c:pt idx="7">
                  <c:v>0.47196070946792495</c:v>
                </c:pt>
                <c:pt idx="8">
                  <c:v>0.4089677107607993</c:v>
                </c:pt>
                <c:pt idx="9">
                  <c:v>0.34934938904652862</c:v>
                </c:pt>
                <c:pt idx="10">
                  <c:v>0.26221964308572548</c:v>
                </c:pt>
                <c:pt idx="11">
                  <c:v>0.19904553633724653</c:v>
                </c:pt>
                <c:pt idx="12">
                  <c:v>0.14575023769426035</c:v>
                </c:pt>
                <c:pt idx="13">
                  <c:v>9.5429059904765842E-2</c:v>
                </c:pt>
                <c:pt idx="14">
                  <c:v>6.4525677089136688E-2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D2-4461-B2B3-FEE48305EC5D}"/>
            </c:ext>
          </c:extLst>
        </c:ser>
        <c:ser>
          <c:idx val="1"/>
          <c:order val="1"/>
          <c:tx>
            <c:strRef>
              <c:f>Chongqing!$A$5</c:f>
              <c:strCache>
                <c:ptCount val="1"/>
                <c:pt idx="0">
                  <c:v>s=2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Chongqing!$B$3:$R$3</c15:sqref>
                  </c15:fullRef>
                </c:ext>
              </c:extLst>
              <c:f>Chongqing!$D$3:$R$3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Chongqing!$B$5:$R$5</c15:sqref>
                  </c15:fullRef>
                </c:ext>
              </c:extLst>
              <c:f>Chongqing!$D$5:$R$5</c:f>
              <c:numCache>
                <c:formatCode>General</c:formatCode>
                <c:ptCount val="15"/>
                <c:pt idx="0">
                  <c:v>1.8097309528955161</c:v>
                </c:pt>
                <c:pt idx="1">
                  <c:v>1.6323885391293831</c:v>
                </c:pt>
                <c:pt idx="2">
                  <c:v>1.4184234097371933</c:v>
                </c:pt>
                <c:pt idx="3">
                  <c:v>1.2355943547203421</c:v>
                </c:pt>
                <c:pt idx="4">
                  <c:v>1.0497126001665678</c:v>
                </c:pt>
                <c:pt idx="5">
                  <c:v>0.88189257788722586</c:v>
                </c:pt>
                <c:pt idx="6">
                  <c:v>0.80415767461297616</c:v>
                </c:pt>
                <c:pt idx="7">
                  <c:v>0.77634183113339095</c:v>
                </c:pt>
                <c:pt idx="8">
                  <c:v>0.66949791793789171</c:v>
                </c:pt>
                <c:pt idx="9">
                  <c:v>0.56928157586948624</c:v>
                </c:pt>
                <c:pt idx="10">
                  <c:v>0.42441182845563125</c:v>
                </c:pt>
                <c:pt idx="11">
                  <c:v>0.3205642640615966</c:v>
                </c:pt>
                <c:pt idx="12">
                  <c:v>0.23374037992350244</c:v>
                </c:pt>
                <c:pt idx="13">
                  <c:v>0.15242477396415233</c:v>
                </c:pt>
                <c:pt idx="14">
                  <c:v>0.10280783704010615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D2-4461-B2B3-FEE48305EC5D}"/>
            </c:ext>
          </c:extLst>
        </c:ser>
        <c:ser>
          <c:idx val="2"/>
          <c:order val="2"/>
          <c:tx>
            <c:strRef>
              <c:f>Chongqing!$A$6</c:f>
              <c:strCache>
                <c:ptCount val="1"/>
                <c:pt idx="0">
                  <c:v>s=5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Chongqing!$B$3:$R$3</c15:sqref>
                  </c15:fullRef>
                </c:ext>
              </c:extLst>
              <c:f>Chongqing!$D$3:$R$3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Chongqing!$B$6:$R$6</c15:sqref>
                  </c15:fullRef>
                </c:ext>
              </c:extLst>
              <c:f>Chongqing!$D$6:$R$6</c:f>
              <c:numCache>
                <c:formatCode>General</c:formatCode>
                <c:ptCount val="15"/>
                <c:pt idx="0">
                  <c:v>3.3964860740252809</c:v>
                </c:pt>
                <c:pt idx="1">
                  <c:v>3.0260777913519199</c:v>
                </c:pt>
                <c:pt idx="2">
                  <c:v>2.5896487843133071</c:v>
                </c:pt>
                <c:pt idx="3">
                  <c:v>2.2259283855816321</c:v>
                </c:pt>
                <c:pt idx="4">
                  <c:v>1.8649539106795259</c:v>
                </c:pt>
                <c:pt idx="5">
                  <c:v>1.5467998313126494</c:v>
                </c:pt>
                <c:pt idx="6">
                  <c:v>1.4019493239957708</c:v>
                </c:pt>
                <c:pt idx="7">
                  <c:v>1.3505080284795392</c:v>
                </c:pt>
                <c:pt idx="8">
                  <c:v>1.1548410526544786</c:v>
                </c:pt>
                <c:pt idx="9">
                  <c:v>0.97410662768388123</c:v>
                </c:pt>
                <c:pt idx="10">
                  <c:v>0.71767478598512258</c:v>
                </c:pt>
                <c:pt idx="11">
                  <c:v>0.53740828109644012</c:v>
                </c:pt>
                <c:pt idx="12">
                  <c:v>0.38899356665160789</c:v>
                </c:pt>
                <c:pt idx="13">
                  <c:v>0.2519112690255394</c:v>
                </c:pt>
                <c:pt idx="14">
                  <c:v>0.16918395058255151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D2-4461-B2B3-FEE48305EC5D}"/>
            </c:ext>
          </c:extLst>
        </c:ser>
        <c:ser>
          <c:idx val="3"/>
          <c:order val="3"/>
          <c:tx>
            <c:strRef>
              <c:f>Chongqing!$A$7</c:f>
              <c:strCache>
                <c:ptCount val="1"/>
                <c:pt idx="0">
                  <c:v>s=10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Chongqing!$B$3:$R$3</c15:sqref>
                  </c15:fullRef>
                </c:ext>
              </c:extLst>
              <c:f>Chongqing!$D$3:$R$3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Chongqing!$B$7:$R$7</c15:sqref>
                  </c15:fullRef>
                </c:ext>
              </c:extLst>
              <c:f>Chongqing!$D$7:$R$7</c:f>
              <c:numCache>
                <c:formatCode>General</c:formatCode>
                <c:ptCount val="15"/>
                <c:pt idx="0">
                  <c:v>5.162206575842017</c:v>
                </c:pt>
                <c:pt idx="1">
                  <c:v>4.5467590006751202</c:v>
                </c:pt>
                <c:pt idx="2">
                  <c:v>3.8364837595602626</c:v>
                </c:pt>
                <c:pt idx="3">
                  <c:v>3.2573351712361429</c:v>
                </c:pt>
                <c:pt idx="4">
                  <c:v>2.6945613035151919</c:v>
                </c:pt>
                <c:pt idx="5">
                  <c:v>2.2088725830947271</c:v>
                </c:pt>
                <c:pt idx="6">
                  <c:v>1.9910622115523515</c:v>
                </c:pt>
                <c:pt idx="7">
                  <c:v>1.9142208136672514</c:v>
                </c:pt>
                <c:pt idx="8">
                  <c:v>1.6244267342801801</c:v>
                </c:pt>
                <c:pt idx="9">
                  <c:v>1.360317488001989</c:v>
                </c:pt>
                <c:pt idx="10">
                  <c:v>0.99165192704037974</c:v>
                </c:pt>
                <c:pt idx="11">
                  <c:v>0.73687662312869673</c:v>
                </c:pt>
                <c:pt idx="12">
                  <c:v>0.52992216655856961</c:v>
                </c:pt>
                <c:pt idx="13">
                  <c:v>0.34107720266172531</c:v>
                </c:pt>
                <c:pt idx="14">
                  <c:v>0.22820623577994573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D2-4461-B2B3-FEE48305EC5D}"/>
            </c:ext>
          </c:extLst>
        </c:ser>
        <c:ser>
          <c:idx val="4"/>
          <c:order val="4"/>
          <c:tx>
            <c:strRef>
              <c:f>Chongqing!$A$8</c:f>
              <c:strCache>
                <c:ptCount val="1"/>
                <c:pt idx="0">
                  <c:v>s=20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Chongqing!$B$3:$R$3</c15:sqref>
                  </c15:fullRef>
                </c:ext>
              </c:extLst>
              <c:f>Chongqing!$D$3:$R$3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Chongqing!$B$8:$R$8</c15:sqref>
                  </c15:fullRef>
                </c:ext>
              </c:extLst>
              <c:f>Chongqing!$D$8:$R$8</c:f>
              <c:numCache>
                <c:formatCode>General</c:formatCode>
                <c:ptCount val="15"/>
                <c:pt idx="0">
                  <c:v>7.5408292795622049</c:v>
                </c:pt>
                <c:pt idx="1">
                  <c:v>6.5565230778020078</c:v>
                </c:pt>
                <c:pt idx="2">
                  <c:v>5.4453666453693721</c:v>
                </c:pt>
                <c:pt idx="3">
                  <c:v>4.5602320022202223</c:v>
                </c:pt>
                <c:pt idx="4">
                  <c:v>3.7192667416343377</c:v>
                </c:pt>
                <c:pt idx="5">
                  <c:v>3.0096030007554497</c:v>
                </c:pt>
                <c:pt idx="6">
                  <c:v>2.6964475038692814</c:v>
                </c:pt>
                <c:pt idx="7">
                  <c:v>2.5867476008467607</c:v>
                </c:pt>
                <c:pt idx="8">
                  <c:v>2.1767812977118375</c:v>
                </c:pt>
                <c:pt idx="9">
                  <c:v>1.8084632254938779</c:v>
                </c:pt>
                <c:pt idx="10">
                  <c:v>1.3031912841311455</c:v>
                </c:pt>
                <c:pt idx="11">
                  <c:v>0.96032157830967457</c:v>
                </c:pt>
                <c:pt idx="12">
                  <c:v>0.68577916171350017</c:v>
                </c:pt>
                <c:pt idx="13">
                  <c:v>0.43848522211133367</c:v>
                </c:pt>
                <c:pt idx="14">
                  <c:v>0.29219470722383717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D2-4461-B2B3-FEE48305E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570744"/>
        <c:axId val="558569464"/>
      </c:lineChart>
      <c:dateAx>
        <c:axId val="55857074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69464"/>
        <c:crosses val="autoZero"/>
        <c:auto val="1"/>
        <c:lblOffset val="100"/>
        <c:baseTimeUnit val="days"/>
      </c:dateAx>
      <c:valAx>
        <c:axId val="558569464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70744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34697076636005E-2"/>
          <c:y val="9.8104793756967665E-2"/>
          <c:w val="0.88169209821978423"/>
          <c:h val="0.73255628999552314"/>
        </c:manualLayout>
      </c:layout>
      <c:lineChart>
        <c:grouping val="standard"/>
        <c:varyColors val="0"/>
        <c:ser>
          <c:idx val="0"/>
          <c:order val="0"/>
          <c:tx>
            <c:strRef>
              <c:f>Changsha!$A$4</c:f>
              <c:strCache>
                <c:ptCount val="1"/>
                <c:pt idx="0">
                  <c:v>s=1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Changsha!$B$3:$R$3</c15:sqref>
                  </c15:fullRef>
                </c:ext>
              </c:extLst>
              <c:f>Changsha!$D$3:$R$3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Changsha!$B$4:$R$4</c15:sqref>
                  </c15:fullRef>
                </c:ext>
              </c:extLst>
              <c:f>Changsha!$D$4:$R$4</c:f>
              <c:numCache>
                <c:formatCode>General</c:formatCode>
                <c:ptCount val="15"/>
                <c:pt idx="0">
                  <c:v>1.2671323396981491</c:v>
                </c:pt>
                <c:pt idx="1">
                  <c:v>0.99379455076843237</c:v>
                </c:pt>
                <c:pt idx="2">
                  <c:v>0.80432237184778266</c:v>
                </c:pt>
                <c:pt idx="3">
                  <c:v>0.58935787018109942</c:v>
                </c:pt>
                <c:pt idx="4">
                  <c:v>0.44996166776556173</c:v>
                </c:pt>
                <c:pt idx="5">
                  <c:v>0.2962877573772198</c:v>
                </c:pt>
                <c:pt idx="6">
                  <c:v>0.19128489672208421</c:v>
                </c:pt>
                <c:pt idx="7">
                  <c:v>0.13802419337882577</c:v>
                </c:pt>
                <c:pt idx="8">
                  <c:v>9.6294203299076633E-2</c:v>
                </c:pt>
                <c:pt idx="9">
                  <c:v>6.1294851725641732E-2</c:v>
                </c:pt>
                <c:pt idx="10">
                  <c:v>3.9249407943464612E-2</c:v>
                </c:pt>
                <c:pt idx="11">
                  <c:v>2.3702051461884942E-2</c:v>
                </c:pt>
                <c:pt idx="12">
                  <c:v>1.1580300390336041E-2</c:v>
                </c:pt>
                <c:pt idx="13">
                  <c:v>1.3166155975754552E-3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66-4068-AD3A-2057496A9271}"/>
            </c:ext>
          </c:extLst>
        </c:ser>
        <c:ser>
          <c:idx val="1"/>
          <c:order val="1"/>
          <c:tx>
            <c:strRef>
              <c:f>Changsha!$A$5</c:f>
              <c:strCache>
                <c:ptCount val="1"/>
                <c:pt idx="0">
                  <c:v>s=2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Changsha!$B$3:$R$3</c15:sqref>
                  </c15:fullRef>
                </c:ext>
              </c:extLst>
              <c:f>Changsha!$D$3:$R$3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Changsha!$B$5:$R$5</c15:sqref>
                  </c15:fullRef>
                </c:ext>
              </c:extLst>
              <c:f>Changsha!$D$5:$R$5</c:f>
              <c:numCache>
                <c:formatCode>General</c:formatCode>
                <c:ptCount val="15"/>
                <c:pt idx="0">
                  <c:v>2.292596487855902</c:v>
                </c:pt>
                <c:pt idx="1">
                  <c:v>1.7521265672090556</c:v>
                </c:pt>
                <c:pt idx="2">
                  <c:v>1.3917958110118964</c:v>
                </c:pt>
                <c:pt idx="3">
                  <c:v>0.99757460664944897</c:v>
                </c:pt>
                <c:pt idx="4">
                  <c:v>0.75042615128461754</c:v>
                </c:pt>
                <c:pt idx="5">
                  <c:v>0.48588695738360654</c:v>
                </c:pt>
                <c:pt idx="6">
                  <c:v>0.31000388420911751</c:v>
                </c:pt>
                <c:pt idx="7">
                  <c:v>0.2223266428251589</c:v>
                </c:pt>
                <c:pt idx="8">
                  <c:v>0.15436112600060284</c:v>
                </c:pt>
                <c:pt idx="9">
                  <c:v>9.7855779247959643E-2</c:v>
                </c:pt>
                <c:pt idx="10">
                  <c:v>6.2498570100590893E-2</c:v>
                </c:pt>
                <c:pt idx="11">
                  <c:v>3.7672611860708152E-2</c:v>
                </c:pt>
                <c:pt idx="12">
                  <c:v>1.8379602217696512E-2</c:v>
                </c:pt>
                <c:pt idx="13">
                  <c:v>2.0871130642908446E-3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66-4068-AD3A-2057496A9271}"/>
            </c:ext>
          </c:extLst>
        </c:ser>
        <c:ser>
          <c:idx val="2"/>
          <c:order val="2"/>
          <c:tx>
            <c:strRef>
              <c:f>Changsha!$A$6</c:f>
              <c:strCache>
                <c:ptCount val="1"/>
                <c:pt idx="0">
                  <c:v>s=5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Changsha!$B$3:$R$3</c15:sqref>
                  </c15:fullRef>
                </c:ext>
              </c:extLst>
              <c:f>Changsha!$D$3:$R$3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Changsha!$B$6:$R$6</c15:sqref>
                  </c15:fullRef>
                </c:ext>
              </c:extLst>
              <c:f>Changsha!$D$6:$R$6</c:f>
              <c:numCache>
                <c:formatCode>General</c:formatCode>
                <c:ptCount val="15"/>
                <c:pt idx="0">
                  <c:v>4.7409054578074263</c:v>
                </c:pt>
                <c:pt idx="1">
                  <c:v>3.4539114607680461</c:v>
                </c:pt>
                <c:pt idx="2">
                  <c:v>2.6512853439865873</c:v>
                </c:pt>
                <c:pt idx="3">
                  <c:v>1.8259830123552661</c:v>
                </c:pt>
                <c:pt idx="4">
                  <c:v>1.3376809236879115</c:v>
                </c:pt>
                <c:pt idx="5">
                  <c:v>0.84070952249896402</c:v>
                </c:pt>
                <c:pt idx="6">
                  <c:v>0.52539966107319203</c:v>
                </c:pt>
                <c:pt idx="7">
                  <c:v>0.37282788793822502</c:v>
                </c:pt>
                <c:pt idx="8">
                  <c:v>0.25669903530717275</c:v>
                </c:pt>
                <c:pt idx="9">
                  <c:v>0.16158942839087784</c:v>
                </c:pt>
                <c:pt idx="10">
                  <c:v>0.10274537592052946</c:v>
                </c:pt>
                <c:pt idx="11">
                  <c:v>6.1737722079038687E-2</c:v>
                </c:pt>
                <c:pt idx="12">
                  <c:v>3.0046443462887804E-2</c:v>
                </c:pt>
                <c:pt idx="13">
                  <c:v>3.4048459629511256E-3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66-4068-AD3A-2057496A9271}"/>
            </c:ext>
          </c:extLst>
        </c:ser>
        <c:ser>
          <c:idx val="3"/>
          <c:order val="3"/>
          <c:tx>
            <c:strRef>
              <c:f>Changsha!$A$7</c:f>
              <c:strCache>
                <c:ptCount val="1"/>
                <c:pt idx="0">
                  <c:v>s=10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Changsha!$B$3:$R$3</c15:sqref>
                  </c15:fullRef>
                </c:ext>
              </c:extLst>
              <c:f>Changsha!$D$3:$R$3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Changsha!$B$7:$R$7</c15:sqref>
                  </c15:fullRef>
                </c:ext>
              </c:extLst>
              <c:f>Changsha!$D$7:$R$7</c:f>
              <c:numCache>
                <c:formatCode>General</c:formatCode>
                <c:ptCount val="15"/>
                <c:pt idx="0">
                  <c:v>7.8960813411574575</c:v>
                </c:pt>
                <c:pt idx="1">
                  <c:v>5.4970546419312658</c:v>
                </c:pt>
                <c:pt idx="2">
                  <c:v>4.0860095616878889</c:v>
                </c:pt>
                <c:pt idx="3">
                  <c:v>2.7115669935165161</c:v>
                </c:pt>
                <c:pt idx="4">
                  <c:v>1.9386314446364035</c:v>
                </c:pt>
                <c:pt idx="5">
                  <c:v>1.1858534496098203</c:v>
                </c:pt>
                <c:pt idx="6">
                  <c:v>0.72744304801423099</c:v>
                </c:pt>
                <c:pt idx="7">
                  <c:v>0.51134292056576491</c:v>
                </c:pt>
                <c:pt idx="8">
                  <c:v>0.34946899094842265</c:v>
                </c:pt>
                <c:pt idx="9">
                  <c:v>0.218623007758036</c:v>
                </c:pt>
                <c:pt idx="10">
                  <c:v>0.13846602283322035</c:v>
                </c:pt>
                <c:pt idx="11">
                  <c:v>8.2971919322400917E-2</c:v>
                </c:pt>
                <c:pt idx="12">
                  <c:v>4.0293749634867655E-2</c:v>
                </c:pt>
                <c:pt idx="13">
                  <c:v>4.5577408306985995E-3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66-4068-AD3A-2057496A9271}"/>
            </c:ext>
          </c:extLst>
        </c:ser>
        <c:ser>
          <c:idx val="4"/>
          <c:order val="4"/>
          <c:tx>
            <c:strRef>
              <c:f>Changsha!$A$8</c:f>
              <c:strCache>
                <c:ptCount val="1"/>
                <c:pt idx="0">
                  <c:v>s=20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Changsha!$B$3:$R$3</c15:sqref>
                  </c15:fullRef>
                </c:ext>
              </c:extLst>
              <c:f>Changsha!$D$3:$R$3</c:f>
              <c:numCache>
                <c:formatCode>d\-mmm</c:formatCode>
                <c:ptCount val="15"/>
                <c:pt idx="0">
                  <c:v>43876</c:v>
                </c:pt>
                <c:pt idx="1">
                  <c:v>43877</c:v>
                </c:pt>
                <c:pt idx="2">
                  <c:v>43878</c:v>
                </c:pt>
                <c:pt idx="3">
                  <c:v>43879</c:v>
                </c:pt>
                <c:pt idx="4">
                  <c:v>43880</c:v>
                </c:pt>
                <c:pt idx="5">
                  <c:v>43881</c:v>
                </c:pt>
                <c:pt idx="6">
                  <c:v>43882</c:v>
                </c:pt>
                <c:pt idx="7">
                  <c:v>43883</c:v>
                </c:pt>
                <c:pt idx="8">
                  <c:v>43884</c:v>
                </c:pt>
                <c:pt idx="9">
                  <c:v>43885</c:v>
                </c:pt>
                <c:pt idx="10">
                  <c:v>43886</c:v>
                </c:pt>
                <c:pt idx="11">
                  <c:v>43887</c:v>
                </c:pt>
                <c:pt idx="12">
                  <c:v>43888</c:v>
                </c:pt>
                <c:pt idx="13">
                  <c:v>43889</c:v>
                </c:pt>
                <c:pt idx="14">
                  <c:v>43890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Changsha!$B$8:$R$8</c15:sqref>
                  </c15:fullRef>
                </c:ext>
              </c:extLst>
              <c:f>Changsha!$D$8:$R$8</c:f>
              <c:numCache>
                <c:formatCode>General</c:formatCode>
                <c:ptCount val="15"/>
                <c:pt idx="0">
                  <c:v>12.799814856108441</c:v>
                </c:pt>
                <c:pt idx="1">
                  <c:v>8.4604922107163887</c:v>
                </c:pt>
                <c:pt idx="2">
                  <c:v>6.0632137397618999</c:v>
                </c:pt>
                <c:pt idx="3">
                  <c:v>3.8589498696967603</c:v>
                </c:pt>
                <c:pt idx="4">
                  <c:v>2.6849356395574921</c:v>
                </c:pt>
                <c:pt idx="5">
                  <c:v>1.5939386459135152</c:v>
                </c:pt>
                <c:pt idx="6">
                  <c:v>0.95808306746958916</c:v>
                </c:pt>
                <c:pt idx="7">
                  <c:v>0.66658730210996886</c:v>
                </c:pt>
                <c:pt idx="8">
                  <c:v>0.45193199172954379</c:v>
                </c:pt>
                <c:pt idx="9">
                  <c:v>0.2808354115490736</c:v>
                </c:pt>
                <c:pt idx="10">
                  <c:v>0.17712207945324546</c:v>
                </c:pt>
                <c:pt idx="11">
                  <c:v>0.10582181177963507</c:v>
                </c:pt>
                <c:pt idx="12">
                  <c:v>5.1272106495476207E-2</c:v>
                </c:pt>
                <c:pt idx="13">
                  <c:v>5.788246887635253E-3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66-4068-AD3A-2057496A9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570744"/>
        <c:axId val="558569464"/>
      </c:lineChart>
      <c:dateAx>
        <c:axId val="55857074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69464"/>
        <c:crosses val="autoZero"/>
        <c:auto val="1"/>
        <c:lblOffset val="100"/>
        <c:baseTimeUnit val="days"/>
      </c:dateAx>
      <c:valAx>
        <c:axId val="558569464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70744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834697076636005E-2"/>
          <c:y val="9.8104793756967665E-2"/>
          <c:w val="0.88169209821978423"/>
          <c:h val="0.73255628999552314"/>
        </c:manualLayout>
      </c:layout>
      <c:lineChart>
        <c:grouping val="standard"/>
        <c:varyColors val="0"/>
        <c:ser>
          <c:idx val="0"/>
          <c:order val="0"/>
          <c:tx>
            <c:strRef>
              <c:f>Xian!$A$4</c:f>
              <c:strCache>
                <c:ptCount val="1"/>
                <c:pt idx="0">
                  <c:v>s=1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Xian!$B$3:$R$3</c:f>
              <c:numCache>
                <c:formatCode>d\-mmm</c:formatCode>
                <c:ptCount val="17"/>
                <c:pt idx="0">
                  <c:v>43874</c:v>
                </c:pt>
                <c:pt idx="1">
                  <c:v>43875</c:v>
                </c:pt>
                <c:pt idx="2">
                  <c:v>43876</c:v>
                </c:pt>
                <c:pt idx="3">
                  <c:v>43877</c:v>
                </c:pt>
                <c:pt idx="4">
                  <c:v>43878</c:v>
                </c:pt>
                <c:pt idx="5">
                  <c:v>43879</c:v>
                </c:pt>
                <c:pt idx="6">
                  <c:v>43880</c:v>
                </c:pt>
                <c:pt idx="7">
                  <c:v>43881</c:v>
                </c:pt>
                <c:pt idx="8">
                  <c:v>43882</c:v>
                </c:pt>
                <c:pt idx="9">
                  <c:v>43883</c:v>
                </c:pt>
                <c:pt idx="10">
                  <c:v>43884</c:v>
                </c:pt>
                <c:pt idx="11">
                  <c:v>43885</c:v>
                </c:pt>
                <c:pt idx="12">
                  <c:v>43886</c:v>
                </c:pt>
                <c:pt idx="13">
                  <c:v>43887</c:v>
                </c:pt>
                <c:pt idx="14">
                  <c:v>43888</c:v>
                </c:pt>
                <c:pt idx="15">
                  <c:v>43889</c:v>
                </c:pt>
                <c:pt idx="16">
                  <c:v>43890</c:v>
                </c:pt>
              </c:numCache>
            </c:numRef>
          </c:cat>
          <c:val>
            <c:numRef>
              <c:f>Xian!$B$4:$R$4</c:f>
              <c:numCache>
                <c:formatCode>General</c:formatCode>
                <c:ptCount val="17"/>
                <c:pt idx="0">
                  <c:v>0.94864200880811833</c:v>
                </c:pt>
                <c:pt idx="1">
                  <c:v>0.74536048686888567</c:v>
                </c:pt>
                <c:pt idx="2">
                  <c:v>0.60721526521669678</c:v>
                </c:pt>
                <c:pt idx="3">
                  <c:v>0.45461063827535303</c:v>
                </c:pt>
                <c:pt idx="4">
                  <c:v>0.4197664961314308</c:v>
                </c:pt>
                <c:pt idx="5">
                  <c:v>0.3670659702294356</c:v>
                </c:pt>
                <c:pt idx="6">
                  <c:v>0.2898106892019392</c:v>
                </c:pt>
                <c:pt idx="7">
                  <c:v>0.2682251862368229</c:v>
                </c:pt>
                <c:pt idx="8">
                  <c:v>0.2423604452159403</c:v>
                </c:pt>
                <c:pt idx="9">
                  <c:v>0.20268230804393197</c:v>
                </c:pt>
                <c:pt idx="10">
                  <c:v>0.16336290132950576</c:v>
                </c:pt>
                <c:pt idx="11">
                  <c:v>0.12072257592191608</c:v>
                </c:pt>
                <c:pt idx="12">
                  <c:v>8.2400695630987411E-2</c:v>
                </c:pt>
                <c:pt idx="13">
                  <c:v>4.8532272811433512E-2</c:v>
                </c:pt>
                <c:pt idx="14">
                  <c:v>1.9631672080753299E-2</c:v>
                </c:pt>
                <c:pt idx="15">
                  <c:v>1.7051693509476728E-2</c:v>
                </c:pt>
                <c:pt idx="16">
                  <c:v>1.4106173205487115E-2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31-496C-A8D0-0E9B73A183DB}"/>
            </c:ext>
          </c:extLst>
        </c:ser>
        <c:ser>
          <c:idx val="1"/>
          <c:order val="1"/>
          <c:tx>
            <c:strRef>
              <c:f>Xian!$A$5</c:f>
              <c:strCache>
                <c:ptCount val="1"/>
                <c:pt idx="0">
                  <c:v>s=2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Xian!$B$3:$R$3</c:f>
              <c:numCache>
                <c:formatCode>d\-mmm</c:formatCode>
                <c:ptCount val="17"/>
                <c:pt idx="0">
                  <c:v>43874</c:v>
                </c:pt>
                <c:pt idx="1">
                  <c:v>43875</c:v>
                </c:pt>
                <c:pt idx="2">
                  <c:v>43876</c:v>
                </c:pt>
                <c:pt idx="3">
                  <c:v>43877</c:v>
                </c:pt>
                <c:pt idx="4">
                  <c:v>43878</c:v>
                </c:pt>
                <c:pt idx="5">
                  <c:v>43879</c:v>
                </c:pt>
                <c:pt idx="6">
                  <c:v>43880</c:v>
                </c:pt>
                <c:pt idx="7">
                  <c:v>43881</c:v>
                </c:pt>
                <c:pt idx="8">
                  <c:v>43882</c:v>
                </c:pt>
                <c:pt idx="9">
                  <c:v>43883</c:v>
                </c:pt>
                <c:pt idx="10">
                  <c:v>43884</c:v>
                </c:pt>
                <c:pt idx="11">
                  <c:v>43885</c:v>
                </c:pt>
                <c:pt idx="12">
                  <c:v>43886</c:v>
                </c:pt>
                <c:pt idx="13">
                  <c:v>43887</c:v>
                </c:pt>
                <c:pt idx="14">
                  <c:v>43888</c:v>
                </c:pt>
                <c:pt idx="15">
                  <c:v>43889</c:v>
                </c:pt>
                <c:pt idx="16">
                  <c:v>43890</c:v>
                </c:pt>
              </c:numCache>
            </c:numRef>
          </c:cat>
          <c:val>
            <c:numRef>
              <c:f>Xian!$B$5:$R$5</c:f>
              <c:numCache>
                <c:formatCode>General</c:formatCode>
                <c:ptCount val="17"/>
                <c:pt idx="0">
                  <c:v>1.6334837381342517</c:v>
                </c:pt>
                <c:pt idx="1">
                  <c:v>1.2622116779654893</c:v>
                </c:pt>
                <c:pt idx="2">
                  <c:v>1.0163635560844493</c:v>
                </c:pt>
                <c:pt idx="3">
                  <c:v>0.75097036720164689</c:v>
                </c:pt>
                <c:pt idx="4">
                  <c:v>0.69129540881743323</c:v>
                </c:pt>
                <c:pt idx="5">
                  <c:v>0.60169665064151079</c:v>
                </c:pt>
                <c:pt idx="6">
                  <c:v>0.4717913549103071</c:v>
                </c:pt>
                <c:pt idx="7">
                  <c:v>0.43580311571069991</c:v>
                </c:pt>
                <c:pt idx="8">
                  <c:v>0.3928583971088967</c:v>
                </c:pt>
                <c:pt idx="9">
                  <c:v>0.32735713794140442</c:v>
                </c:pt>
                <c:pt idx="10">
                  <c:v>0.26290230212852861</c:v>
                </c:pt>
                <c:pt idx="11">
                  <c:v>0.19351730592610733</c:v>
                </c:pt>
                <c:pt idx="12">
                  <c:v>0.13161775957675501</c:v>
                </c:pt>
                <c:pt idx="13">
                  <c:v>7.7274719991261412E-2</c:v>
                </c:pt>
                <c:pt idx="14">
                  <c:v>3.1173280137723854E-2</c:v>
                </c:pt>
                <c:pt idx="15">
                  <c:v>2.7069918135801885E-2</c:v>
                </c:pt>
                <c:pt idx="16">
                  <c:v>2.2387613479603129E-2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31-496C-A8D0-0E9B73A183DB}"/>
            </c:ext>
          </c:extLst>
        </c:ser>
        <c:ser>
          <c:idx val="2"/>
          <c:order val="2"/>
          <c:tx>
            <c:strRef>
              <c:f>Xian!$A$6</c:f>
              <c:strCache>
                <c:ptCount val="1"/>
                <c:pt idx="0">
                  <c:v>s=5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Xian!$B$3:$R$3</c:f>
              <c:numCache>
                <c:formatCode>d\-mmm</c:formatCode>
                <c:ptCount val="17"/>
                <c:pt idx="0">
                  <c:v>43874</c:v>
                </c:pt>
                <c:pt idx="1">
                  <c:v>43875</c:v>
                </c:pt>
                <c:pt idx="2">
                  <c:v>43876</c:v>
                </c:pt>
                <c:pt idx="3">
                  <c:v>43877</c:v>
                </c:pt>
                <c:pt idx="4">
                  <c:v>43878</c:v>
                </c:pt>
                <c:pt idx="5">
                  <c:v>43879</c:v>
                </c:pt>
                <c:pt idx="6">
                  <c:v>43880</c:v>
                </c:pt>
                <c:pt idx="7">
                  <c:v>43881</c:v>
                </c:pt>
                <c:pt idx="8">
                  <c:v>43882</c:v>
                </c:pt>
                <c:pt idx="9">
                  <c:v>43883</c:v>
                </c:pt>
                <c:pt idx="10">
                  <c:v>43884</c:v>
                </c:pt>
                <c:pt idx="11">
                  <c:v>43885</c:v>
                </c:pt>
                <c:pt idx="12">
                  <c:v>43886</c:v>
                </c:pt>
                <c:pt idx="13">
                  <c:v>43887</c:v>
                </c:pt>
                <c:pt idx="14">
                  <c:v>43888</c:v>
                </c:pt>
                <c:pt idx="15">
                  <c:v>43889</c:v>
                </c:pt>
                <c:pt idx="16">
                  <c:v>43890</c:v>
                </c:pt>
              </c:numCache>
            </c:numRef>
          </c:cat>
          <c:val>
            <c:numRef>
              <c:f>Xian!$B$6:$R$6</c:f>
              <c:numCache>
                <c:formatCode>General</c:formatCode>
                <c:ptCount val="17"/>
                <c:pt idx="0">
                  <c:v>3.0840237047074353</c:v>
                </c:pt>
                <c:pt idx="1">
                  <c:v>2.3122892607780949</c:v>
                </c:pt>
                <c:pt idx="2">
                  <c:v>1.8234683415955752</c:v>
                </c:pt>
                <c:pt idx="3">
                  <c:v>1.3161569493873591</c:v>
                </c:pt>
                <c:pt idx="4">
                  <c:v>1.2050493200114929</c:v>
                </c:pt>
                <c:pt idx="5">
                  <c:v>1.0402978509960437</c:v>
                </c:pt>
                <c:pt idx="6">
                  <c:v>0.80588765490544378</c:v>
                </c:pt>
                <c:pt idx="7">
                  <c:v>0.74188895902566665</c:v>
                </c:pt>
                <c:pt idx="8">
                  <c:v>0.66605754093459113</c:v>
                </c:pt>
                <c:pt idx="9">
                  <c:v>0.5515294213094607</c:v>
                </c:pt>
                <c:pt idx="10">
                  <c:v>0.44017581066214584</c:v>
                </c:pt>
                <c:pt idx="11">
                  <c:v>0.32180658268235895</c:v>
                </c:pt>
                <c:pt idx="12">
                  <c:v>0.21753117600930671</c:v>
                </c:pt>
                <c:pt idx="13">
                  <c:v>0.12702168524917093</c:v>
                </c:pt>
                <c:pt idx="14">
                  <c:v>5.1003167920110684E-2</c:v>
                </c:pt>
                <c:pt idx="15">
                  <c:v>4.4271115613783801E-2</c:v>
                </c:pt>
                <c:pt idx="16">
                  <c:v>3.6596072467831135E-2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31-496C-A8D0-0E9B73A183DB}"/>
            </c:ext>
          </c:extLst>
        </c:ser>
        <c:ser>
          <c:idx val="3"/>
          <c:order val="3"/>
          <c:tx>
            <c:strRef>
              <c:f>Xian!$A$7</c:f>
              <c:strCache>
                <c:ptCount val="1"/>
                <c:pt idx="0">
                  <c:v>s=10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Xian!$B$3:$R$3</c:f>
              <c:numCache>
                <c:formatCode>d\-mmm</c:formatCode>
                <c:ptCount val="17"/>
                <c:pt idx="0">
                  <c:v>43874</c:v>
                </c:pt>
                <c:pt idx="1">
                  <c:v>43875</c:v>
                </c:pt>
                <c:pt idx="2">
                  <c:v>43876</c:v>
                </c:pt>
                <c:pt idx="3">
                  <c:v>43877</c:v>
                </c:pt>
                <c:pt idx="4">
                  <c:v>43878</c:v>
                </c:pt>
                <c:pt idx="5">
                  <c:v>43879</c:v>
                </c:pt>
                <c:pt idx="6">
                  <c:v>43880</c:v>
                </c:pt>
                <c:pt idx="7">
                  <c:v>43881</c:v>
                </c:pt>
                <c:pt idx="8">
                  <c:v>43882</c:v>
                </c:pt>
                <c:pt idx="9">
                  <c:v>43883</c:v>
                </c:pt>
                <c:pt idx="10">
                  <c:v>43884</c:v>
                </c:pt>
                <c:pt idx="11">
                  <c:v>43885</c:v>
                </c:pt>
                <c:pt idx="12">
                  <c:v>43886</c:v>
                </c:pt>
                <c:pt idx="13">
                  <c:v>43887</c:v>
                </c:pt>
                <c:pt idx="14">
                  <c:v>43888</c:v>
                </c:pt>
                <c:pt idx="15">
                  <c:v>43889</c:v>
                </c:pt>
                <c:pt idx="16">
                  <c:v>43890</c:v>
                </c:pt>
              </c:numCache>
            </c:numRef>
          </c:cat>
          <c:val>
            <c:numRef>
              <c:f>Xian!$B$7:$R$7</c:f>
              <c:numCache>
                <c:formatCode>General</c:formatCode>
                <c:ptCount val="17"/>
                <c:pt idx="0">
                  <c:v>4.7134176681180326</c:v>
                </c:pt>
                <c:pt idx="1">
                  <c:v>3.4363484838605189</c:v>
                </c:pt>
                <c:pt idx="2">
                  <c:v>2.65833659206386</c:v>
                </c:pt>
                <c:pt idx="3">
                  <c:v>1.8781973094697089</c:v>
                </c:pt>
                <c:pt idx="4">
                  <c:v>1.7112445171104023</c:v>
                </c:pt>
                <c:pt idx="5">
                  <c:v>1.4663723153401809</c:v>
                </c:pt>
                <c:pt idx="6">
                  <c:v>1.1236487660024457</c:v>
                </c:pt>
                <c:pt idx="7">
                  <c:v>1.031268063536563</c:v>
                </c:pt>
                <c:pt idx="8">
                  <c:v>0.9224817451303623</c:v>
                </c:pt>
                <c:pt idx="9">
                  <c:v>0.75958977678972384</c:v>
                </c:pt>
                <c:pt idx="10">
                  <c:v>0.60286680308069263</c:v>
                </c:pt>
                <c:pt idx="11">
                  <c:v>0.43809615180711731</c:v>
                </c:pt>
                <c:pt idx="12">
                  <c:v>0.29453696523977407</c:v>
                </c:pt>
                <c:pt idx="13">
                  <c:v>0.17116434740482717</c:v>
                </c:pt>
                <c:pt idx="14">
                  <c:v>6.8447104980673204E-2</c:v>
                </c:pt>
                <c:pt idx="15">
                  <c:v>5.9390874141697587E-2</c:v>
                </c:pt>
                <c:pt idx="16">
                  <c:v>4.9074125267585998E-2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31-496C-A8D0-0E9B73A183DB}"/>
            </c:ext>
          </c:extLst>
        </c:ser>
        <c:ser>
          <c:idx val="4"/>
          <c:order val="4"/>
          <c:tx>
            <c:strRef>
              <c:f>Xian!$A$8</c:f>
              <c:strCache>
                <c:ptCount val="1"/>
                <c:pt idx="0">
                  <c:v>s=20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Xian!$B$3:$R$3</c:f>
              <c:numCache>
                <c:formatCode>d\-mmm</c:formatCode>
                <c:ptCount val="17"/>
                <c:pt idx="0">
                  <c:v>43874</c:v>
                </c:pt>
                <c:pt idx="1">
                  <c:v>43875</c:v>
                </c:pt>
                <c:pt idx="2">
                  <c:v>43876</c:v>
                </c:pt>
                <c:pt idx="3">
                  <c:v>43877</c:v>
                </c:pt>
                <c:pt idx="4">
                  <c:v>43878</c:v>
                </c:pt>
                <c:pt idx="5">
                  <c:v>43879</c:v>
                </c:pt>
                <c:pt idx="6">
                  <c:v>43880</c:v>
                </c:pt>
                <c:pt idx="7">
                  <c:v>43881</c:v>
                </c:pt>
                <c:pt idx="8">
                  <c:v>43882</c:v>
                </c:pt>
                <c:pt idx="9">
                  <c:v>43883</c:v>
                </c:pt>
                <c:pt idx="10">
                  <c:v>43884</c:v>
                </c:pt>
                <c:pt idx="11">
                  <c:v>43885</c:v>
                </c:pt>
                <c:pt idx="12">
                  <c:v>43886</c:v>
                </c:pt>
                <c:pt idx="13">
                  <c:v>43887</c:v>
                </c:pt>
                <c:pt idx="14">
                  <c:v>43888</c:v>
                </c:pt>
                <c:pt idx="15">
                  <c:v>43889</c:v>
                </c:pt>
                <c:pt idx="16">
                  <c:v>43890</c:v>
                </c:pt>
              </c:numCache>
            </c:numRef>
          </c:cat>
          <c:val>
            <c:numRef>
              <c:f>Xian!$B$8:$R$8</c:f>
              <c:numCache>
                <c:formatCode>General</c:formatCode>
                <c:ptCount val="17"/>
                <c:pt idx="0">
                  <c:v>6.9285499661074512</c:v>
                </c:pt>
                <c:pt idx="1">
                  <c:v>4.8946026360895081</c:v>
                </c:pt>
                <c:pt idx="2">
                  <c:v>3.7060141572336107</c:v>
                </c:pt>
                <c:pt idx="3">
                  <c:v>2.5570838156782001</c:v>
                </c:pt>
                <c:pt idx="4">
                  <c:v>2.317230870256946</c:v>
                </c:pt>
                <c:pt idx="5">
                  <c:v>1.9695036946495625</c:v>
                </c:pt>
                <c:pt idx="6">
                  <c:v>1.4912792090366149</c:v>
                </c:pt>
                <c:pt idx="7">
                  <c:v>1.3641263237999341</c:v>
                </c:pt>
                <c:pt idx="8">
                  <c:v>1.2153768597765626</c:v>
                </c:pt>
                <c:pt idx="9">
                  <c:v>0.99468001738030298</c:v>
                </c:pt>
                <c:pt idx="10">
                  <c:v>0.7847060800291038</c:v>
                </c:pt>
                <c:pt idx="11">
                  <c:v>0.56653038187667104</c:v>
                </c:pt>
                <c:pt idx="12">
                  <c:v>0.37866596377630962</c:v>
                </c:pt>
                <c:pt idx="13">
                  <c:v>0.21892433191824998</c:v>
                </c:pt>
                <c:pt idx="14">
                  <c:v>8.7163240042613693E-2</c:v>
                </c:pt>
                <c:pt idx="15">
                  <c:v>7.5601152755624165E-2</c:v>
                </c:pt>
                <c:pt idx="16">
                  <c:v>6.2440692445555467E-2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A31-496C-A8D0-0E9B73A18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570744"/>
        <c:axId val="558569464"/>
      </c:lineChart>
      <c:dateAx>
        <c:axId val="558570744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69464"/>
        <c:crosses val="autoZero"/>
        <c:auto val="1"/>
        <c:lblOffset val="100"/>
        <c:baseTimeUnit val="days"/>
      </c:dateAx>
      <c:valAx>
        <c:axId val="55856946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58570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8</xdr:row>
      <xdr:rowOff>190499</xdr:rowOff>
    </xdr:from>
    <xdr:to>
      <xdr:col>9</xdr:col>
      <xdr:colOff>0</xdr:colOff>
      <xdr:row>23</xdr:row>
      <xdr:rowOff>180974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B4A4721-97EC-4360-9E1E-517A3A3F68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0.06673</cdr:x>
      <cdr:y>0.01115</cdr:y>
    </cdr:from>
    <cdr:to>
      <cdr:x>0.13514</cdr:x>
      <cdr:y>0.09476</cdr:y>
    </cdr:to>
    <cdr:sp macro="" textlink="">
      <cdr:nvSpPr>
        <cdr:cNvPr id="2" name="文本框 9">
          <a:extLst xmlns:a="http://schemas.openxmlformats.org/drawingml/2006/main">
            <a:ext uri="{FF2B5EF4-FFF2-40B4-BE49-F238E27FC236}">
              <a16:creationId xmlns:a16="http://schemas.microsoft.com/office/drawing/2014/main" id="{34980640-D8EE-4612-B7D2-5A13E5F9B40F}"/>
            </a:ext>
          </a:extLst>
        </cdr:cNvPr>
        <cdr:cNvSpPr txBox="1"/>
      </cdr:nvSpPr>
      <cdr:spPr>
        <a:xfrm xmlns:a="http://schemas.openxmlformats.org/drawingml/2006/main">
          <a:off x="317484" y="31755"/>
          <a:ext cx="325454" cy="238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18000" tIns="18000" rIns="18000" bIns="18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1000" b="0" i="0" u="none" strike="noStrike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risk</a:t>
          </a:r>
          <a:endParaRPr lang="zh-CN" altLang="en-US" sz="1000" b="0" i="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8</xdr:row>
      <xdr:rowOff>190499</xdr:rowOff>
    </xdr:from>
    <xdr:to>
      <xdr:col>9</xdr:col>
      <xdr:colOff>0</xdr:colOff>
      <xdr:row>23</xdr:row>
      <xdr:rowOff>180974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721CB75-C8EA-4F39-95A0-E33247A97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0.06673</cdr:x>
      <cdr:y>0.01115</cdr:y>
    </cdr:from>
    <cdr:to>
      <cdr:x>0.13113</cdr:x>
      <cdr:y>0.09476</cdr:y>
    </cdr:to>
    <cdr:sp macro="" textlink="">
      <cdr:nvSpPr>
        <cdr:cNvPr id="2" name="文本框 9">
          <a:extLst xmlns:a="http://schemas.openxmlformats.org/drawingml/2006/main">
            <a:ext uri="{FF2B5EF4-FFF2-40B4-BE49-F238E27FC236}">
              <a16:creationId xmlns:a16="http://schemas.microsoft.com/office/drawing/2014/main" id="{34980640-D8EE-4612-B7D2-5A13E5F9B40F}"/>
            </a:ext>
          </a:extLst>
        </cdr:cNvPr>
        <cdr:cNvSpPr txBox="1"/>
      </cdr:nvSpPr>
      <cdr:spPr>
        <a:xfrm xmlns:a="http://schemas.openxmlformats.org/drawingml/2006/main">
          <a:off x="317484" y="31755"/>
          <a:ext cx="306404" cy="238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18000" tIns="18000" rIns="18000" bIns="18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1000" b="0" i="0" u="none" strike="noStrike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risk</a:t>
          </a:r>
          <a:endParaRPr lang="zh-CN" altLang="en-US" sz="1000" b="0" i="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8</xdr:row>
      <xdr:rowOff>190499</xdr:rowOff>
    </xdr:from>
    <xdr:to>
      <xdr:col>9</xdr:col>
      <xdr:colOff>0</xdr:colOff>
      <xdr:row>23</xdr:row>
      <xdr:rowOff>180974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BBA04CB-4F6C-4E4C-A2A0-985FB997C7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0.07593</cdr:x>
      <cdr:y>0.01784</cdr:y>
    </cdr:from>
    <cdr:to>
      <cdr:x>0.14033</cdr:x>
      <cdr:y>0.10145</cdr:y>
    </cdr:to>
    <cdr:sp macro="" textlink="">
      <cdr:nvSpPr>
        <cdr:cNvPr id="3" name="文本框 9">
          <a:extLst xmlns:a="http://schemas.openxmlformats.org/drawingml/2006/main">
            <a:ext uri="{FF2B5EF4-FFF2-40B4-BE49-F238E27FC236}">
              <a16:creationId xmlns:a16="http://schemas.microsoft.com/office/drawing/2014/main" id="{DCC8B8C8-86F9-43B7-9E7C-9591C1DC84FB}"/>
            </a:ext>
          </a:extLst>
        </cdr:cNvPr>
        <cdr:cNvSpPr txBox="1"/>
      </cdr:nvSpPr>
      <cdr:spPr>
        <a:xfrm xmlns:a="http://schemas.openxmlformats.org/drawingml/2006/main">
          <a:off x="288925" y="50800"/>
          <a:ext cx="245057" cy="238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18000" tIns="18000" rIns="18000" bIns="18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1000" b="0" i="0" u="none" strike="noStrike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risk</a:t>
          </a:r>
          <a:endParaRPr lang="zh-CN" altLang="en-US" sz="1000" b="0" i="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8</xdr:row>
      <xdr:rowOff>177799</xdr:rowOff>
    </xdr:from>
    <xdr:to>
      <xdr:col>9</xdr:col>
      <xdr:colOff>0</xdr:colOff>
      <xdr:row>24</xdr:row>
      <xdr:rowOff>3174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DD9D921-D06D-4E15-BC15-BD081403E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0.06673</cdr:x>
      <cdr:y>0.01115</cdr:y>
    </cdr:from>
    <cdr:to>
      <cdr:x>0.16396</cdr:x>
      <cdr:y>0.09476</cdr:y>
    </cdr:to>
    <cdr:sp macro="" textlink="">
      <cdr:nvSpPr>
        <cdr:cNvPr id="2" name="文本框 9">
          <a:extLst xmlns:a="http://schemas.openxmlformats.org/drawingml/2006/main">
            <a:ext uri="{FF2B5EF4-FFF2-40B4-BE49-F238E27FC236}">
              <a16:creationId xmlns:a16="http://schemas.microsoft.com/office/drawing/2014/main" id="{34980640-D8EE-4612-B7D2-5A13E5F9B40F}"/>
            </a:ext>
          </a:extLst>
        </cdr:cNvPr>
        <cdr:cNvSpPr txBox="1"/>
      </cdr:nvSpPr>
      <cdr:spPr>
        <a:xfrm xmlns:a="http://schemas.openxmlformats.org/drawingml/2006/main">
          <a:off x="253924" y="32038"/>
          <a:ext cx="369964" cy="2402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18000" tIns="18000" rIns="18000" bIns="18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1100" b="0" i="0" u="none" strike="noStrike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risk</a:t>
          </a:r>
          <a:endParaRPr lang="zh-CN" altLang="en-US" sz="1100" b="0" i="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8</xdr:row>
      <xdr:rowOff>177799</xdr:rowOff>
    </xdr:from>
    <xdr:to>
      <xdr:col>9</xdr:col>
      <xdr:colOff>0</xdr:colOff>
      <xdr:row>24</xdr:row>
      <xdr:rowOff>3174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DBB6425-C458-4D33-988C-CC13EFA3D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0.06673</cdr:x>
      <cdr:y>0.01115</cdr:y>
    </cdr:from>
    <cdr:to>
      <cdr:x>0.15645</cdr:x>
      <cdr:y>0.09476</cdr:y>
    </cdr:to>
    <cdr:sp macro="" textlink="">
      <cdr:nvSpPr>
        <cdr:cNvPr id="2" name="文本框 9">
          <a:extLst xmlns:a="http://schemas.openxmlformats.org/drawingml/2006/main">
            <a:ext uri="{FF2B5EF4-FFF2-40B4-BE49-F238E27FC236}">
              <a16:creationId xmlns:a16="http://schemas.microsoft.com/office/drawing/2014/main" id="{34980640-D8EE-4612-B7D2-5A13E5F9B40F}"/>
            </a:ext>
          </a:extLst>
        </cdr:cNvPr>
        <cdr:cNvSpPr txBox="1"/>
      </cdr:nvSpPr>
      <cdr:spPr>
        <a:xfrm xmlns:a="http://schemas.openxmlformats.org/drawingml/2006/main">
          <a:off x="253924" y="32038"/>
          <a:ext cx="341389" cy="2402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18000" tIns="18000" rIns="18000" bIns="18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1100" b="0" i="0" u="none" strike="noStrike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risk</a:t>
          </a:r>
          <a:endParaRPr lang="zh-CN" altLang="en-US" sz="1100" b="0" i="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8</xdr:row>
      <xdr:rowOff>177799</xdr:rowOff>
    </xdr:from>
    <xdr:to>
      <xdr:col>9</xdr:col>
      <xdr:colOff>0</xdr:colOff>
      <xdr:row>24</xdr:row>
      <xdr:rowOff>3174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866C35B-C0DC-4B07-B43B-D8C686592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0.06673</cdr:x>
      <cdr:y>0.01115</cdr:y>
    </cdr:from>
    <cdr:to>
      <cdr:x>0.15394</cdr:x>
      <cdr:y>0.09476</cdr:y>
    </cdr:to>
    <cdr:sp macro="" textlink="">
      <cdr:nvSpPr>
        <cdr:cNvPr id="2" name="文本框 9">
          <a:extLst xmlns:a="http://schemas.openxmlformats.org/drawingml/2006/main">
            <a:ext uri="{FF2B5EF4-FFF2-40B4-BE49-F238E27FC236}">
              <a16:creationId xmlns:a16="http://schemas.microsoft.com/office/drawing/2014/main" id="{34980640-D8EE-4612-B7D2-5A13E5F9B40F}"/>
            </a:ext>
          </a:extLst>
        </cdr:cNvPr>
        <cdr:cNvSpPr txBox="1"/>
      </cdr:nvSpPr>
      <cdr:spPr>
        <a:xfrm xmlns:a="http://schemas.openxmlformats.org/drawingml/2006/main">
          <a:off x="253924" y="32038"/>
          <a:ext cx="331864" cy="2402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18000" tIns="18000" rIns="18000" bIns="18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1100" b="0" i="0" u="none" strike="noStrike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risk</a:t>
          </a:r>
          <a:endParaRPr lang="zh-CN" altLang="en-US" sz="1100" b="0" i="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8</xdr:row>
      <xdr:rowOff>177799</xdr:rowOff>
    </xdr:from>
    <xdr:to>
      <xdr:col>12</xdr:col>
      <xdr:colOff>393700</xdr:colOff>
      <xdr:row>24</xdr:row>
      <xdr:rowOff>3174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489436F-9E32-4A36-94A9-6501748A3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0.06673</cdr:x>
      <cdr:y>0.01115</cdr:y>
    </cdr:from>
    <cdr:to>
      <cdr:x>0.1105</cdr:x>
      <cdr:y>0.09476</cdr:y>
    </cdr:to>
    <cdr:sp macro="" textlink="">
      <cdr:nvSpPr>
        <cdr:cNvPr id="2" name="文本框 9">
          <a:extLst xmlns:a="http://schemas.openxmlformats.org/drawingml/2006/main">
            <a:ext uri="{FF2B5EF4-FFF2-40B4-BE49-F238E27FC236}">
              <a16:creationId xmlns:a16="http://schemas.microsoft.com/office/drawing/2014/main" id="{34980640-D8EE-4612-B7D2-5A13E5F9B40F}"/>
            </a:ext>
          </a:extLst>
        </cdr:cNvPr>
        <cdr:cNvSpPr txBox="1"/>
      </cdr:nvSpPr>
      <cdr:spPr>
        <a:xfrm xmlns:a="http://schemas.openxmlformats.org/drawingml/2006/main">
          <a:off x="317500" y="31750"/>
          <a:ext cx="208226" cy="2381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18000" tIns="18000" rIns="18000" bIns="1800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zh-CN" sz="1100" b="0" i="1" u="none" strike="noStrike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</a:t>
          </a:r>
          <a:endParaRPr lang="zh-CN" altLang="en-US" sz="1100" b="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workbookViewId="0">
      <selection activeCell="B8" sqref="B8"/>
    </sheetView>
  </sheetViews>
  <sheetFormatPr defaultColWidth="9" defaultRowHeight="13.8" x14ac:dyDescent="0.25"/>
  <cols>
    <col min="1" max="1" width="5.6640625" style="1" customWidth="1"/>
    <col min="2" max="32" width="6.21875" style="3" customWidth="1"/>
    <col min="33" max="16384" width="9" style="1"/>
  </cols>
  <sheetData>
    <row r="1" spans="1:32" x14ac:dyDescent="0.25">
      <c r="A1" s="1" t="s">
        <v>1</v>
      </c>
      <c r="B1" s="3">
        <v>5</v>
      </c>
    </row>
    <row r="2" spans="1:32" x14ac:dyDescent="0.25">
      <c r="A2" s="1" t="s">
        <v>0</v>
      </c>
      <c r="B2" s="3">
        <v>4.5255832389795403</v>
      </c>
      <c r="C2" s="3">
        <v>4.28254644126286</v>
      </c>
      <c r="D2" s="3">
        <v>3.9202627798336902</v>
      </c>
      <c r="E2" s="3">
        <v>3.79331831095823</v>
      </c>
      <c r="F2" s="3">
        <v>3.7992365573185598</v>
      </c>
      <c r="G2" s="3">
        <v>3.6576827899573998</v>
      </c>
      <c r="H2" s="3">
        <v>3.2874503228923402</v>
      </c>
      <c r="I2" s="3">
        <v>3.1912984629576102</v>
      </c>
      <c r="J2" s="3">
        <v>2.9919189394919701</v>
      </c>
      <c r="K2" s="3">
        <v>2.8078975754572699</v>
      </c>
      <c r="L2" s="3">
        <v>2.5542092385508499</v>
      </c>
      <c r="M2" s="3">
        <v>2.3700703152882698</v>
      </c>
      <c r="N2" s="3">
        <v>2.0210439447610402</v>
      </c>
      <c r="O2" s="3">
        <v>1.5573731363678101</v>
      </c>
      <c r="P2" s="3">
        <v>1.3181349840722101</v>
      </c>
      <c r="Q2" s="3">
        <v>1.1483054095479099</v>
      </c>
      <c r="R2" s="3">
        <v>0.97994863707760704</v>
      </c>
      <c r="S2" s="3">
        <v>0.69552495837615402</v>
      </c>
      <c r="T2" s="3">
        <v>0.44885626021818198</v>
      </c>
      <c r="U2" s="3">
        <v>0.279672794915237</v>
      </c>
      <c r="V2" s="3">
        <v>0.18183416263962601</v>
      </c>
      <c r="W2" s="3">
        <v>0.100929344185826</v>
      </c>
      <c r="X2" s="3">
        <v>7.4971868577283399E-2</v>
      </c>
      <c r="Y2" s="3">
        <v>5.0450060094972597E-2</v>
      </c>
      <c r="Z2" s="3">
        <v>3.7206922911949998E-2</v>
      </c>
      <c r="AA2" s="3">
        <v>2.9461231293889899E-2</v>
      </c>
      <c r="AB2" s="3">
        <v>2.17297393468085E-2</v>
      </c>
      <c r="AC2" s="3">
        <v>1.44231425928412E-2</v>
      </c>
      <c r="AD2" s="3">
        <v>6.5605042108625401E-3</v>
      </c>
      <c r="AE2" s="3">
        <v>2.8196718597195101E-3</v>
      </c>
      <c r="AF2" s="3">
        <v>4.4813952350630602E-3</v>
      </c>
    </row>
    <row r="3" spans="1:32" x14ac:dyDescent="0.25">
      <c r="B3" s="2">
        <v>43891</v>
      </c>
      <c r="C3" s="2">
        <v>43892</v>
      </c>
      <c r="D3" s="2">
        <v>43893</v>
      </c>
      <c r="E3" s="2">
        <v>43894</v>
      </c>
      <c r="F3" s="2">
        <v>43895</v>
      </c>
      <c r="G3" s="2">
        <v>43896</v>
      </c>
      <c r="H3" s="2">
        <v>43897</v>
      </c>
      <c r="I3" s="2">
        <v>43898</v>
      </c>
      <c r="J3" s="2">
        <v>43899</v>
      </c>
      <c r="K3" s="2">
        <v>43900</v>
      </c>
      <c r="L3" s="2">
        <v>43901</v>
      </c>
      <c r="M3" s="2">
        <v>43902</v>
      </c>
      <c r="N3" s="2">
        <v>43903</v>
      </c>
      <c r="O3" s="2">
        <v>43904</v>
      </c>
      <c r="P3" s="2">
        <v>43905</v>
      </c>
      <c r="Q3" s="2">
        <v>43906</v>
      </c>
      <c r="R3" s="2">
        <v>43907</v>
      </c>
      <c r="S3" s="2">
        <v>43908</v>
      </c>
      <c r="T3" s="2">
        <v>43909</v>
      </c>
      <c r="U3" s="2">
        <v>43910</v>
      </c>
      <c r="V3" s="2">
        <v>43911</v>
      </c>
      <c r="W3" s="2">
        <v>43912</v>
      </c>
      <c r="X3" s="2">
        <v>43913</v>
      </c>
      <c r="Y3" s="2">
        <v>43914</v>
      </c>
      <c r="Z3" s="2">
        <v>43915</v>
      </c>
      <c r="AA3" s="2">
        <v>43916</v>
      </c>
      <c r="AB3" s="2">
        <v>43917</v>
      </c>
      <c r="AC3" s="2">
        <v>43918</v>
      </c>
      <c r="AD3" s="2">
        <v>43919</v>
      </c>
      <c r="AE3" s="2">
        <v>43920</v>
      </c>
      <c r="AF3" s="2">
        <v>43921</v>
      </c>
    </row>
    <row r="4" spans="1:32" x14ac:dyDescent="0.25">
      <c r="A4" s="1" t="s">
        <v>2</v>
      </c>
      <c r="B4" s="3">
        <f>(2^B2-1)*LOG($B$1+1,2)</f>
        <v>56.952531410102679</v>
      </c>
      <c r="C4" s="3">
        <f t="shared" ref="C4:AF4" si="0">(2^C2-1)*LOG($B$1+1,2)</f>
        <v>47.722126055252851</v>
      </c>
      <c r="D4" s="3">
        <f t="shared" si="0"/>
        <v>36.550541835404154</v>
      </c>
      <c r="E4" s="3">
        <f t="shared" si="0"/>
        <v>33.254116618964709</v>
      </c>
      <c r="F4" s="3">
        <f t="shared" si="0"/>
        <v>33.401438220720713</v>
      </c>
      <c r="G4" s="3">
        <f t="shared" si="0"/>
        <v>30.038231721675373</v>
      </c>
      <c r="H4" s="3">
        <f t="shared" si="0"/>
        <v>22.654226960865497</v>
      </c>
      <c r="I4" s="3">
        <f t="shared" si="0"/>
        <v>21.026930676712958</v>
      </c>
      <c r="J4" s="3">
        <f t="shared" si="0"/>
        <v>17.979226782389212</v>
      </c>
      <c r="K4" s="3">
        <f t="shared" si="0"/>
        <v>15.516582415083422</v>
      </c>
      <c r="L4" s="3">
        <f t="shared" si="0"/>
        <v>12.597696686142262</v>
      </c>
      <c r="M4" s="3">
        <f t="shared" si="0"/>
        <v>10.77842321897136</v>
      </c>
      <c r="N4" s="3">
        <f t="shared" si="0"/>
        <v>7.9068156111283807</v>
      </c>
      <c r="O4" s="3">
        <f t="shared" si="0"/>
        <v>5.0230335026025852</v>
      </c>
      <c r="P4" s="3">
        <f t="shared" si="0"/>
        <v>3.860475212010555</v>
      </c>
      <c r="Q4" s="3">
        <f t="shared" si="0"/>
        <v>3.1446944411984048</v>
      </c>
      <c r="R4" s="3">
        <f t="shared" si="0"/>
        <v>2.5136050927137932</v>
      </c>
      <c r="S4" s="3">
        <f t="shared" si="0"/>
        <v>1.6013160502105162</v>
      </c>
      <c r="T4" s="3">
        <f t="shared" si="0"/>
        <v>0.943402011546707</v>
      </c>
      <c r="U4" s="3">
        <f t="shared" si="0"/>
        <v>0.55297397528002812</v>
      </c>
      <c r="V4" s="3">
        <f t="shared" si="0"/>
        <v>0.34722531309689414</v>
      </c>
      <c r="W4" s="3">
        <f t="shared" si="0"/>
        <v>0.1873169597793552</v>
      </c>
      <c r="X4" s="3">
        <f t="shared" si="0"/>
        <v>0.1378831830681892</v>
      </c>
      <c r="Y4" s="3">
        <f t="shared" si="0"/>
        <v>9.199347300290725E-2</v>
      </c>
      <c r="Z4" s="3">
        <f t="shared" si="0"/>
        <v>6.7532946457618481E-2</v>
      </c>
      <c r="AA4" s="3">
        <f t="shared" si="0"/>
        <v>5.3330113171098224E-2</v>
      </c>
      <c r="AB4" s="3">
        <f t="shared" si="0"/>
        <v>3.9229157583255805E-2</v>
      </c>
      <c r="AC4" s="3">
        <f t="shared" si="0"/>
        <v>2.5972413788009702E-2</v>
      </c>
      <c r="AD4" s="3">
        <f t="shared" si="0"/>
        <v>1.1781613064412671E-2</v>
      </c>
      <c r="AE4" s="3">
        <f t="shared" si="0"/>
        <v>5.0571140772115979E-3</v>
      </c>
      <c r="AF4" s="3">
        <f t="shared" si="0"/>
        <v>8.0420662817891047E-3</v>
      </c>
    </row>
    <row r="5" spans="1:32" x14ac:dyDescent="0.25">
      <c r="A5" s="1" t="s">
        <v>6</v>
      </c>
      <c r="B5" s="3">
        <f>(3^B2-1)*LOG($B$1+1,2)</f>
        <v>370.41277766841364</v>
      </c>
      <c r="C5" s="3">
        <f t="shared" ref="C5:AF5" si="1">(3^C2-1)*LOG($B$1+1,2)</f>
        <v>283.00844537390964</v>
      </c>
      <c r="D5" s="3">
        <f t="shared" si="1"/>
        <v>189.23550435098227</v>
      </c>
      <c r="E5" s="3">
        <f t="shared" si="1"/>
        <v>164.26535575184354</v>
      </c>
      <c r="F5" s="3">
        <f t="shared" si="1"/>
        <v>165.3537272425896</v>
      </c>
      <c r="G5" s="3">
        <f t="shared" si="1"/>
        <v>141.16655878251697</v>
      </c>
      <c r="H5" s="3">
        <f t="shared" si="1"/>
        <v>93.127098949489891</v>
      </c>
      <c r="I5" s="3">
        <f t="shared" si="1"/>
        <v>83.532371013979528</v>
      </c>
      <c r="J5" s="3">
        <f t="shared" si="1"/>
        <v>66.592139712160304</v>
      </c>
      <c r="K5" s="3">
        <f t="shared" si="1"/>
        <v>53.929794114585825</v>
      </c>
      <c r="L5" s="3">
        <f t="shared" si="1"/>
        <v>40.183315460933244</v>
      </c>
      <c r="M5" s="3">
        <f t="shared" si="1"/>
        <v>32.35039323522038</v>
      </c>
      <c r="N5" s="3">
        <f t="shared" si="1"/>
        <v>21.22382451825786</v>
      </c>
      <c r="O5" s="3">
        <f t="shared" si="1"/>
        <v>11.720769083088625</v>
      </c>
      <c r="P5" s="3">
        <f t="shared" si="1"/>
        <v>8.4143227446026945</v>
      </c>
      <c r="Q5" s="3">
        <f t="shared" si="1"/>
        <v>6.5421870181320765</v>
      </c>
      <c r="R5" s="3">
        <f t="shared" si="1"/>
        <v>5.0009629524376358</v>
      </c>
      <c r="S5" s="3">
        <f t="shared" si="1"/>
        <v>2.9651781378020865</v>
      </c>
      <c r="T5" s="3">
        <f t="shared" si="1"/>
        <v>1.6476948227906201</v>
      </c>
      <c r="U5" s="3">
        <f t="shared" si="1"/>
        <v>0.9297684201656804</v>
      </c>
      <c r="V5" s="3">
        <f t="shared" si="1"/>
        <v>0.57157672886556132</v>
      </c>
      <c r="W5" s="3">
        <f t="shared" si="1"/>
        <v>0.30312124713154781</v>
      </c>
      <c r="X5" s="3">
        <f t="shared" si="1"/>
        <v>0.22192443589908367</v>
      </c>
      <c r="Y5" s="3">
        <f t="shared" si="1"/>
        <v>0.14731649345235667</v>
      </c>
      <c r="Z5" s="3">
        <f t="shared" si="1"/>
        <v>0.10785214719343203</v>
      </c>
      <c r="AA5" s="3">
        <f t="shared" si="1"/>
        <v>8.5034828454953068E-2</v>
      </c>
      <c r="AB5" s="3">
        <f t="shared" si="1"/>
        <v>6.245214934993213E-2</v>
      </c>
      <c r="AC5" s="3">
        <f t="shared" si="1"/>
        <v>4.1286107054079743E-2</v>
      </c>
      <c r="AD5" s="3">
        <f t="shared" si="1"/>
        <v>1.8698291950436412E-2</v>
      </c>
      <c r="AE5" s="3">
        <f t="shared" si="1"/>
        <v>8.0199212952133791E-3</v>
      </c>
      <c r="AF5" s="3">
        <f t="shared" si="1"/>
        <v>1.2757966898104212E-2</v>
      </c>
    </row>
    <row r="6" spans="1:32" x14ac:dyDescent="0.25">
      <c r="A6" s="1" t="s">
        <v>3</v>
      </c>
      <c r="B6" s="3">
        <f>(6^B2-1)*LOG($B$1+1,2)</f>
        <v>8588.3909908740152</v>
      </c>
      <c r="C6" s="3">
        <f t="shared" ref="C6:AF6" si="2">(6^C2-1)*LOG($B$1+1,2)</f>
        <v>5555.4735613437169</v>
      </c>
      <c r="D6" s="3">
        <f t="shared" si="2"/>
        <v>2901.5154684100203</v>
      </c>
      <c r="E6" s="3">
        <f t="shared" si="2"/>
        <v>2310.7026597878771</v>
      </c>
      <c r="F6" s="3">
        <f t="shared" si="2"/>
        <v>2335.3634541786892</v>
      </c>
      <c r="G6" s="3">
        <f t="shared" si="2"/>
        <v>1811.6130373850503</v>
      </c>
      <c r="H6" s="3">
        <f t="shared" si="2"/>
        <v>931.9333726886548</v>
      </c>
      <c r="I6" s="3">
        <f t="shared" si="2"/>
        <v>784.03893595324075</v>
      </c>
      <c r="J6" s="3">
        <f t="shared" si="2"/>
        <v>547.74063160979176</v>
      </c>
      <c r="K6" s="3">
        <f t="shared" si="2"/>
        <v>393.16716349427651</v>
      </c>
      <c r="L6" s="3">
        <f t="shared" si="2"/>
        <v>248.61256478243578</v>
      </c>
      <c r="M6" s="3">
        <f t="shared" si="2"/>
        <v>178.01906321486086</v>
      </c>
      <c r="N6" s="3">
        <f t="shared" si="2"/>
        <v>94.049518829558409</v>
      </c>
      <c r="O6" s="3">
        <f t="shared" si="2"/>
        <v>39.519303493034364</v>
      </c>
      <c r="P6" s="3">
        <f t="shared" si="2"/>
        <v>24.841047707753969</v>
      </c>
      <c r="Q6" s="3">
        <f t="shared" si="2"/>
        <v>17.645673566937749</v>
      </c>
      <c r="R6" s="3">
        <f t="shared" si="2"/>
        <v>12.37748034744337</v>
      </c>
      <c r="S6" s="3">
        <f t="shared" si="2"/>
        <v>6.4033437912355335</v>
      </c>
      <c r="T6" s="3">
        <f t="shared" si="2"/>
        <v>3.1924357743807921</v>
      </c>
      <c r="U6" s="3">
        <f t="shared" si="2"/>
        <v>1.681638023233506</v>
      </c>
      <c r="V6" s="3">
        <f t="shared" si="2"/>
        <v>0.99557913585990054</v>
      </c>
      <c r="W6" s="3">
        <f t="shared" si="2"/>
        <v>0.51240361276935098</v>
      </c>
      <c r="X6" s="3">
        <f t="shared" si="2"/>
        <v>0.37164517855037765</v>
      </c>
      <c r="Y6" s="3">
        <f t="shared" si="2"/>
        <v>0.24455265599505893</v>
      </c>
      <c r="Z6" s="3">
        <f t="shared" si="2"/>
        <v>0.17820276442179525</v>
      </c>
      <c r="AA6" s="3">
        <f t="shared" si="2"/>
        <v>0.1401192870077437</v>
      </c>
      <c r="AB6" s="3">
        <f t="shared" si="2"/>
        <v>0.10262907511457528</v>
      </c>
      <c r="AC6" s="3">
        <f t="shared" si="2"/>
        <v>6.7673343051620372E-2</v>
      </c>
      <c r="AD6" s="3">
        <f t="shared" si="2"/>
        <v>3.0565127156626317E-2</v>
      </c>
      <c r="AE6" s="3">
        <f t="shared" si="2"/>
        <v>1.3092725215844632E-2</v>
      </c>
      <c r="AF6" s="3">
        <f t="shared" si="2"/>
        <v>2.0839724438620116E-2</v>
      </c>
    </row>
    <row r="7" spans="1:32" x14ac:dyDescent="0.25">
      <c r="A7" s="1" t="s">
        <v>4</v>
      </c>
      <c r="B7" s="3">
        <f>(11^B2-1)*LOG($B$1+1,2)</f>
        <v>133461.22808571579</v>
      </c>
      <c r="C7" s="3">
        <f t="shared" ref="C7:AF7" si="3">(11^C2-1)*LOG($B$1+1,2)</f>
        <v>74516.375020721534</v>
      </c>
      <c r="D7" s="3">
        <f t="shared" si="3"/>
        <v>31257.289537587145</v>
      </c>
      <c r="E7" s="3">
        <f t="shared" si="3"/>
        <v>23053.639354824179</v>
      </c>
      <c r="F7" s="3">
        <f t="shared" si="3"/>
        <v>23383.170671469383</v>
      </c>
      <c r="G7" s="3">
        <f t="shared" si="3"/>
        <v>16652.173911008591</v>
      </c>
      <c r="H7" s="3">
        <f t="shared" si="3"/>
        <v>6851.996882852317</v>
      </c>
      <c r="I7" s="3">
        <f t="shared" si="3"/>
        <v>5440.5502506189114</v>
      </c>
      <c r="J7" s="3">
        <f t="shared" si="3"/>
        <v>3371.971860456229</v>
      </c>
      <c r="K7" s="3">
        <f t="shared" si="3"/>
        <v>2168.0072625182129</v>
      </c>
      <c r="L7" s="3">
        <f t="shared" si="3"/>
        <v>1178.7935425355495</v>
      </c>
      <c r="M7" s="3">
        <f t="shared" si="3"/>
        <v>757.0905665013064</v>
      </c>
      <c r="N7" s="3">
        <f t="shared" si="3"/>
        <v>326.38377472640786</v>
      </c>
      <c r="O7" s="3">
        <f t="shared" si="3"/>
        <v>105.6309783329518</v>
      </c>
      <c r="P7" s="3">
        <f t="shared" si="3"/>
        <v>58.38983655523208</v>
      </c>
      <c r="Q7" s="3">
        <f t="shared" si="3"/>
        <v>37.993080789015892</v>
      </c>
      <c r="R7" s="3">
        <f t="shared" si="3"/>
        <v>24.5148065516854</v>
      </c>
      <c r="S7" s="3">
        <f t="shared" si="3"/>
        <v>11.116560727124034</v>
      </c>
      <c r="T7" s="3">
        <f t="shared" si="3"/>
        <v>4.9988899233154163</v>
      </c>
      <c r="U7" s="3">
        <f t="shared" si="3"/>
        <v>2.469831369425119</v>
      </c>
      <c r="V7" s="3">
        <f t="shared" si="3"/>
        <v>1.4127818126183114</v>
      </c>
      <c r="W7" s="3">
        <f t="shared" si="3"/>
        <v>0.70780698180439727</v>
      </c>
      <c r="X7" s="3">
        <f t="shared" si="3"/>
        <v>0.5091022835763882</v>
      </c>
      <c r="Y7" s="3">
        <f t="shared" si="3"/>
        <v>0.3324146074308052</v>
      </c>
      <c r="Z7" s="3">
        <f t="shared" si="3"/>
        <v>0.24122690885960546</v>
      </c>
      <c r="AA7" s="3">
        <f t="shared" si="3"/>
        <v>0.1892195537797646</v>
      </c>
      <c r="AB7" s="3">
        <f t="shared" si="3"/>
        <v>0.13826195706402156</v>
      </c>
      <c r="AC7" s="3">
        <f t="shared" si="3"/>
        <v>9.0965367441700459E-2</v>
      </c>
      <c r="AD7" s="3">
        <f t="shared" si="3"/>
        <v>4.0986627634184036E-2</v>
      </c>
      <c r="AE7" s="3">
        <f t="shared" si="3"/>
        <v>1.7536868642683539E-2</v>
      </c>
      <c r="AF7" s="3">
        <f t="shared" si="3"/>
        <v>2.7927576014030238E-2</v>
      </c>
    </row>
    <row r="8" spans="1:32" x14ac:dyDescent="0.25">
      <c r="A8" s="1" t="s">
        <v>5</v>
      </c>
      <c r="B8" s="3">
        <f>(21^B2-1)*LOG($B$1+1,2)</f>
        <v>2490389.4908788251</v>
      </c>
      <c r="C8" s="3">
        <f t="shared" ref="C8:AF8" si="4">(21^C2-1)*LOG($B$1+1,2)</f>
        <v>1188280.1374041885</v>
      </c>
      <c r="D8" s="3">
        <f t="shared" si="4"/>
        <v>394365.11288220296</v>
      </c>
      <c r="E8" s="3">
        <f t="shared" si="4"/>
        <v>267946.88920778403</v>
      </c>
      <c r="F8" s="3">
        <f t="shared" si="4"/>
        <v>272818.62371262012</v>
      </c>
      <c r="G8" s="3">
        <f t="shared" si="4"/>
        <v>177299.15850827048</v>
      </c>
      <c r="H8" s="3">
        <f t="shared" si="4"/>
        <v>57433.455753715927</v>
      </c>
      <c r="I8" s="3">
        <f t="shared" si="4"/>
        <v>42857.26538279013</v>
      </c>
      <c r="J8" s="3">
        <f t="shared" si="4"/>
        <v>23354.960206981483</v>
      </c>
      <c r="K8" s="3">
        <f t="shared" si="4"/>
        <v>13336.025791578861</v>
      </c>
      <c r="L8" s="3">
        <f t="shared" si="4"/>
        <v>6158.8090938493551</v>
      </c>
      <c r="M8" s="3">
        <f t="shared" si="4"/>
        <v>3514.6950819221106</v>
      </c>
      <c r="N8" s="3">
        <f t="shared" si="4"/>
        <v>1212.8103206785099</v>
      </c>
      <c r="O8" s="3">
        <f t="shared" si="4"/>
        <v>293.65459975714901</v>
      </c>
      <c r="P8" s="3">
        <f t="shared" si="4"/>
        <v>140.40901819261461</v>
      </c>
      <c r="Q8" s="3">
        <f t="shared" si="4"/>
        <v>82.679059713767629</v>
      </c>
      <c r="R8" s="3">
        <f t="shared" si="4"/>
        <v>48.484494837654964</v>
      </c>
      <c r="S8" s="3">
        <f t="shared" si="4"/>
        <v>18.897831659703051</v>
      </c>
      <c r="T8" s="3">
        <f t="shared" si="4"/>
        <v>7.5527659754522594</v>
      </c>
      <c r="U8" s="3">
        <f t="shared" si="4"/>
        <v>3.4718344278619524</v>
      </c>
      <c r="V8" s="3">
        <f t="shared" si="4"/>
        <v>1.9115818938601439</v>
      </c>
      <c r="W8" s="3">
        <f t="shared" si="4"/>
        <v>0.92987275192683905</v>
      </c>
      <c r="X8" s="3">
        <f t="shared" si="4"/>
        <v>0.66279428238136529</v>
      </c>
      <c r="Y8" s="3">
        <f t="shared" si="4"/>
        <v>0.42915577428587787</v>
      </c>
      <c r="Z8" s="3">
        <f t="shared" si="4"/>
        <v>0.31004676903575074</v>
      </c>
      <c r="AA8" s="3">
        <f t="shared" si="4"/>
        <v>0.24257553527219161</v>
      </c>
      <c r="AB8" s="3">
        <f t="shared" si="4"/>
        <v>0.17679618113342502</v>
      </c>
      <c r="AC8" s="3">
        <f t="shared" si="4"/>
        <v>0.11603887084762578</v>
      </c>
      <c r="AD8" s="3">
        <f t="shared" si="4"/>
        <v>5.2150091735707185E-2</v>
      </c>
      <c r="AE8" s="3">
        <f t="shared" si="4"/>
        <v>2.2286272800239697E-2</v>
      </c>
      <c r="AF8" s="3">
        <f t="shared" si="4"/>
        <v>3.551016878479471E-2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E3F9-0FC3-4F95-8F8C-3BC3D380CD19}">
  <dimension ref="A1:P8"/>
  <sheetViews>
    <sheetView workbookViewId="0">
      <selection activeCell="P22" sqref="P22"/>
    </sheetView>
  </sheetViews>
  <sheetFormatPr defaultColWidth="9" defaultRowHeight="13.8" x14ac:dyDescent="0.25"/>
  <cols>
    <col min="1" max="1" width="5.6640625" style="1" customWidth="1"/>
    <col min="2" max="16" width="6.21875" style="3" customWidth="1"/>
    <col min="17" max="16384" width="9" style="1"/>
  </cols>
  <sheetData>
    <row r="1" spans="1:16" x14ac:dyDescent="0.25">
      <c r="A1" s="1" t="s">
        <v>1</v>
      </c>
      <c r="B1" s="3">
        <v>2.9</v>
      </c>
    </row>
    <row r="2" spans="1:16" x14ac:dyDescent="0.25">
      <c r="A2" s="1" t="s">
        <v>0</v>
      </c>
      <c r="B2" s="3">
        <v>0.85311031643232804</v>
      </c>
      <c r="C2" s="3">
        <v>0.77831611258349198</v>
      </c>
      <c r="D2" s="3">
        <v>0.68612600628023501</v>
      </c>
      <c r="E2" s="3">
        <v>0.55976224249758599</v>
      </c>
      <c r="F2" s="3">
        <v>0.44431775461776901</v>
      </c>
      <c r="G2" s="3">
        <v>0.31761337534949702</v>
      </c>
      <c r="H2" s="3">
        <v>0.228825072993211</v>
      </c>
      <c r="I2" s="3">
        <v>0.16246595805372899</v>
      </c>
      <c r="J2" s="3">
        <v>0.117174926078065</v>
      </c>
      <c r="K2" s="3">
        <v>7.6165171698162198E-2</v>
      </c>
      <c r="L2" s="3">
        <v>4.8829201839929302E-2</v>
      </c>
      <c r="M2" s="3">
        <v>3.2545118886151303E-2</v>
      </c>
      <c r="N2" s="3">
        <v>1.6418898536210501E-2</v>
      </c>
      <c r="O2" s="3">
        <v>7.8209166085154505E-3</v>
      </c>
      <c r="P2" s="3">
        <v>3.5982063550784099E-3</v>
      </c>
    </row>
    <row r="3" spans="1:16" x14ac:dyDescent="0.25">
      <c r="B3" s="2">
        <v>43876</v>
      </c>
      <c r="C3" s="2">
        <v>43877</v>
      </c>
      <c r="D3" s="2">
        <v>43878</v>
      </c>
      <c r="E3" s="2">
        <v>43879</v>
      </c>
      <c r="F3" s="2">
        <v>43880</v>
      </c>
      <c r="G3" s="2">
        <v>43881</v>
      </c>
      <c r="H3" s="2">
        <v>43882</v>
      </c>
      <c r="I3" s="2">
        <v>43883</v>
      </c>
      <c r="J3" s="2">
        <v>43884</v>
      </c>
      <c r="K3" s="2">
        <v>43885</v>
      </c>
      <c r="L3" s="2">
        <v>43886</v>
      </c>
      <c r="M3" s="2">
        <v>43887</v>
      </c>
      <c r="N3" s="2">
        <v>43888</v>
      </c>
      <c r="O3" s="2">
        <v>43889</v>
      </c>
      <c r="P3" s="2">
        <v>43890</v>
      </c>
    </row>
    <row r="4" spans="1:16" x14ac:dyDescent="0.25">
      <c r="A4" s="1" t="s">
        <v>2</v>
      </c>
      <c r="B4" s="3">
        <f>(2^B2-1)*LOG($B$1+1,2)</f>
        <v>1.5833281404678428</v>
      </c>
      <c r="C4" s="3">
        <f t="shared" ref="C4:P4" si="0">(2^C2-1)*LOG($B$1+1,2)</f>
        <v>1.4041350054959698</v>
      </c>
      <c r="D4" s="3">
        <f t="shared" si="0"/>
        <v>1.1956718295263906</v>
      </c>
      <c r="E4" s="3">
        <f t="shared" si="0"/>
        <v>0.93073832770457277</v>
      </c>
      <c r="F4" s="3">
        <f t="shared" si="0"/>
        <v>0.70816720985791259</v>
      </c>
      <c r="G4" s="3">
        <f t="shared" si="0"/>
        <v>0.48353920633771652</v>
      </c>
      <c r="H4" s="3">
        <f t="shared" si="0"/>
        <v>0.33748229448993872</v>
      </c>
      <c r="I4" s="3">
        <f t="shared" si="0"/>
        <v>0.23404320692607214</v>
      </c>
      <c r="J4" s="3">
        <f t="shared" si="0"/>
        <v>0.1661274038287133</v>
      </c>
      <c r="K4" s="3">
        <f t="shared" si="0"/>
        <v>0.10644407780467721</v>
      </c>
      <c r="L4" s="3">
        <f t="shared" si="0"/>
        <v>6.7592813637255361E-2</v>
      </c>
      <c r="M4" s="3">
        <f t="shared" si="0"/>
        <v>4.4796516429993716E-2</v>
      </c>
      <c r="N4" s="3">
        <f t="shared" si="0"/>
        <v>2.2473374890254531E-2</v>
      </c>
      <c r="O4" s="3">
        <f t="shared" si="0"/>
        <v>1.0672987369640726E-2</v>
      </c>
      <c r="P4" s="3">
        <f t="shared" si="0"/>
        <v>4.9031864266870957E-3</v>
      </c>
    </row>
    <row r="5" spans="1:16" x14ac:dyDescent="0.25">
      <c r="A5" s="1" t="s">
        <v>6</v>
      </c>
      <c r="B5" s="3">
        <f>(3^B2-1)*LOG($B$1+1,2)</f>
        <v>3.0491166081987093</v>
      </c>
      <c r="C5" s="3">
        <f t="shared" ref="C5:P5" si="1">(3^C2-1)*LOG($B$1+1,2)</f>
        <v>2.6537009497804975</v>
      </c>
      <c r="D5" s="3">
        <f t="shared" si="1"/>
        <v>2.2089695557870832</v>
      </c>
      <c r="E5" s="3">
        <f t="shared" si="1"/>
        <v>1.6681395753661603</v>
      </c>
      <c r="F5" s="3">
        <f t="shared" si="1"/>
        <v>1.2355581885120404</v>
      </c>
      <c r="G5" s="3">
        <f t="shared" si="1"/>
        <v>0.81985955292810453</v>
      </c>
      <c r="H5" s="3">
        <f t="shared" si="1"/>
        <v>0.56118348612973479</v>
      </c>
      <c r="I5" s="3">
        <f t="shared" si="1"/>
        <v>0.38367749141347063</v>
      </c>
      <c r="J5" s="3">
        <f t="shared" si="1"/>
        <v>0.26974752853963857</v>
      </c>
      <c r="K5" s="3">
        <f t="shared" si="1"/>
        <v>0.17136525180717724</v>
      </c>
      <c r="L5" s="3">
        <f t="shared" si="1"/>
        <v>0.10820567983712372</v>
      </c>
      <c r="M5" s="3">
        <f t="shared" si="1"/>
        <v>7.1473099144174865E-2</v>
      </c>
      <c r="N5" s="3">
        <f t="shared" si="1"/>
        <v>3.5738510185770449E-2</v>
      </c>
      <c r="O5" s="3">
        <f t="shared" si="1"/>
        <v>1.6943159087303313E-2</v>
      </c>
      <c r="P5" s="3">
        <f t="shared" si="1"/>
        <v>7.7770407430037217E-3</v>
      </c>
    </row>
    <row r="6" spans="1:16" x14ac:dyDescent="0.25">
      <c r="A6" s="1" t="s">
        <v>3</v>
      </c>
      <c r="B6" s="3">
        <f>(6^B2-1)*LOG($B$1+1,2)</f>
        <v>7.0912253714310145</v>
      </c>
      <c r="C6" s="3">
        <f t="shared" ref="C6:P6" si="2">(6^C2-1)*LOG($B$1+1,2)</f>
        <v>5.9555713785278908</v>
      </c>
      <c r="D6" s="3">
        <f t="shared" si="2"/>
        <v>4.7498094412026708</v>
      </c>
      <c r="E6" s="3">
        <f t="shared" si="2"/>
        <v>3.3896198944197229</v>
      </c>
      <c r="F6" s="3">
        <f t="shared" si="2"/>
        <v>2.3893547979590566</v>
      </c>
      <c r="G6" s="3">
        <f t="shared" si="2"/>
        <v>1.5053032471786554</v>
      </c>
      <c r="H6" s="3">
        <f t="shared" si="2"/>
        <v>0.99512210169688842</v>
      </c>
      <c r="I6" s="3">
        <f t="shared" si="2"/>
        <v>0.66345448694378084</v>
      </c>
      <c r="J6" s="3">
        <f t="shared" si="2"/>
        <v>0.45869797651154776</v>
      </c>
      <c r="K6" s="3">
        <f t="shared" si="2"/>
        <v>0.28709940172110859</v>
      </c>
      <c r="L6" s="3">
        <f t="shared" si="2"/>
        <v>0.17952348595704926</v>
      </c>
      <c r="M6" s="3">
        <f t="shared" si="2"/>
        <v>0.11790026902715744</v>
      </c>
      <c r="N6" s="3">
        <f t="shared" si="2"/>
        <v>5.862093805391555E-2</v>
      </c>
      <c r="O6" s="3">
        <f t="shared" si="2"/>
        <v>2.7708245517854613E-2</v>
      </c>
      <c r="P6" s="3">
        <f t="shared" si="2"/>
        <v>1.2699647991256911E-2</v>
      </c>
    </row>
    <row r="7" spans="1:16" x14ac:dyDescent="0.25">
      <c r="A7" s="1" t="s">
        <v>4</v>
      </c>
      <c r="B7" s="3">
        <f>(11^B2-1)*LOG($B$1+1,2)</f>
        <v>13.22268776854844</v>
      </c>
      <c r="C7" s="3">
        <f t="shared" ref="C7:P7" si="3">(11^C2-1)*LOG($B$1+1,2)</f>
        <v>10.72933907615927</v>
      </c>
      <c r="D7" s="3">
        <f t="shared" si="3"/>
        <v>8.2119328038128288</v>
      </c>
      <c r="E7" s="3">
        <f t="shared" si="3"/>
        <v>5.5520190896321262</v>
      </c>
      <c r="F7" s="3">
        <f t="shared" si="3"/>
        <v>3.7346832784471458</v>
      </c>
      <c r="G7" s="3">
        <f t="shared" si="3"/>
        <v>2.2417139880974761</v>
      </c>
      <c r="H7" s="3">
        <f t="shared" si="3"/>
        <v>1.4352971532596661</v>
      </c>
      <c r="I7" s="3">
        <f t="shared" si="3"/>
        <v>0.93531112402086203</v>
      </c>
      <c r="J7" s="3">
        <f t="shared" si="3"/>
        <v>0.63698656594364089</v>
      </c>
      <c r="K7" s="3">
        <f t="shared" si="3"/>
        <v>0.39343607047689572</v>
      </c>
      <c r="L7" s="3">
        <f t="shared" si="3"/>
        <v>0.24389801073031325</v>
      </c>
      <c r="M7" s="3">
        <f t="shared" si="3"/>
        <v>0.15936670038077497</v>
      </c>
      <c r="N7" s="3">
        <f t="shared" si="3"/>
        <v>7.884546559943903E-2</v>
      </c>
      <c r="O7" s="3">
        <f t="shared" si="3"/>
        <v>3.7169929370227693E-2</v>
      </c>
      <c r="P7" s="3">
        <f t="shared" si="3"/>
        <v>1.701438986762677E-2</v>
      </c>
    </row>
    <row r="8" spans="1:16" x14ac:dyDescent="0.25">
      <c r="A8" s="1" t="s">
        <v>5</v>
      </c>
      <c r="B8" s="3">
        <f>(21^B2-1)*LOG($B$1+1,2)</f>
        <v>24.401302926029064</v>
      </c>
      <c r="C8" s="3">
        <f t="shared" ref="C8:P8" si="4">(21^C2-1)*LOG($B$1+1,2)</f>
        <v>19.032197111485747</v>
      </c>
      <c r="D8" s="3">
        <f t="shared" si="4"/>
        <v>13.894007848093255</v>
      </c>
      <c r="E8" s="3">
        <f t="shared" si="4"/>
        <v>8.829810250061497</v>
      </c>
      <c r="F8" s="3">
        <f t="shared" si="4"/>
        <v>5.6312270474655515</v>
      </c>
      <c r="G8" s="3">
        <f t="shared" si="4"/>
        <v>3.2004483712500473</v>
      </c>
      <c r="H8" s="3">
        <f t="shared" si="4"/>
        <v>1.9773051359879124</v>
      </c>
      <c r="I8" s="3">
        <f t="shared" si="4"/>
        <v>1.2564141810987319</v>
      </c>
      <c r="J8" s="3">
        <f t="shared" si="4"/>
        <v>0.84167614119899481</v>
      </c>
      <c r="K8" s="3">
        <f t="shared" si="4"/>
        <v>0.512420984523145</v>
      </c>
      <c r="L8" s="3">
        <f t="shared" si="4"/>
        <v>0.31470619146578166</v>
      </c>
      <c r="M8" s="3">
        <f t="shared" si="4"/>
        <v>0.20451433695906654</v>
      </c>
      <c r="N8" s="3">
        <f t="shared" si="4"/>
        <v>0.10064409254481023</v>
      </c>
      <c r="O8" s="3">
        <f t="shared" si="4"/>
        <v>4.7313247618303036E-2</v>
      </c>
      <c r="P8" s="3">
        <f t="shared" si="4"/>
        <v>2.1627753351233268E-2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0D9A-6818-492B-8175-DF787B9EFF44}">
  <dimension ref="A1:P8"/>
  <sheetViews>
    <sheetView workbookViewId="0">
      <selection activeCell="P18" sqref="P18"/>
    </sheetView>
  </sheetViews>
  <sheetFormatPr defaultColWidth="9" defaultRowHeight="13.8" x14ac:dyDescent="0.25"/>
  <cols>
    <col min="1" max="1" width="5.6640625" style="1" customWidth="1"/>
    <col min="2" max="16" width="6.21875" style="3" customWidth="1"/>
    <col min="17" max="16384" width="9" style="1"/>
  </cols>
  <sheetData>
    <row r="1" spans="1:16" x14ac:dyDescent="0.25">
      <c r="A1" s="1" t="s">
        <v>1</v>
      </c>
      <c r="B1" s="3">
        <v>1.5</v>
      </c>
    </row>
    <row r="2" spans="1:16" x14ac:dyDescent="0.25">
      <c r="A2" s="1" t="s">
        <v>0</v>
      </c>
      <c r="B2" s="3">
        <v>0.120620903677795</v>
      </c>
      <c r="C2" s="3">
        <v>0.12297424560449401</v>
      </c>
      <c r="D2" s="3">
        <v>0.112011158416675</v>
      </c>
      <c r="E2" s="3">
        <v>4.1924460942170297E-2</v>
      </c>
      <c r="F2" s="3">
        <v>3.5063784393923603E-2</v>
      </c>
      <c r="G2" s="3">
        <v>3.0245404983378899E-2</v>
      </c>
      <c r="H2" s="3">
        <v>0.26332538939307898</v>
      </c>
      <c r="I2" s="3">
        <v>0.28176771653682198</v>
      </c>
      <c r="J2" s="3">
        <v>0.266613737795105</v>
      </c>
      <c r="K2" s="3">
        <v>0.28332830026309702</v>
      </c>
      <c r="L2" s="3">
        <v>0.241566045067098</v>
      </c>
      <c r="M2" s="3">
        <v>0.31704362273889802</v>
      </c>
      <c r="N2" s="3">
        <v>0.37173401720421201</v>
      </c>
      <c r="O2" s="3">
        <v>0.22428587170960501</v>
      </c>
      <c r="P2" s="3">
        <v>0.18376989137695901</v>
      </c>
    </row>
    <row r="3" spans="1:16" x14ac:dyDescent="0.25">
      <c r="B3" s="2">
        <v>43876</v>
      </c>
      <c r="C3" s="2">
        <v>43877</v>
      </c>
      <c r="D3" s="2">
        <v>43878</v>
      </c>
      <c r="E3" s="2">
        <v>43879</v>
      </c>
      <c r="F3" s="2">
        <v>43880</v>
      </c>
      <c r="G3" s="2">
        <v>43881</v>
      </c>
      <c r="H3" s="2">
        <v>43882</v>
      </c>
      <c r="I3" s="2">
        <v>43883</v>
      </c>
      <c r="J3" s="2">
        <v>43884</v>
      </c>
      <c r="K3" s="2">
        <v>43885</v>
      </c>
      <c r="L3" s="2">
        <v>43886</v>
      </c>
      <c r="M3" s="2">
        <v>43887</v>
      </c>
      <c r="N3" s="2">
        <v>43888</v>
      </c>
      <c r="O3" s="2">
        <v>43889</v>
      </c>
      <c r="P3" s="2">
        <v>43890</v>
      </c>
    </row>
    <row r="4" spans="1:16" x14ac:dyDescent="0.25">
      <c r="A4" s="1" t="s">
        <v>2</v>
      </c>
      <c r="B4" s="3">
        <f>(2^B2-1)*LOG($B$1+1,2)</f>
        <v>0.11527565884613923</v>
      </c>
      <c r="C4" s="3">
        <f t="shared" ref="C4:P4" si="0">(2^C2-1)*LOG($B$1+1,2)</f>
        <v>0.11762195645208914</v>
      </c>
      <c r="D4" s="3">
        <f t="shared" si="0"/>
        <v>0.1067242266884792</v>
      </c>
      <c r="E4" s="3">
        <f t="shared" si="0"/>
        <v>3.8978607704993971E-2</v>
      </c>
      <c r="F4" s="3">
        <f t="shared" si="0"/>
        <v>3.2522235885685015E-2</v>
      </c>
      <c r="G4" s="3">
        <f t="shared" si="0"/>
        <v>2.8006125980330063E-2</v>
      </c>
      <c r="H4" s="3">
        <f t="shared" si="0"/>
        <v>0.26470560189197484</v>
      </c>
      <c r="I4" s="3">
        <f t="shared" si="0"/>
        <v>0.28511812362089811</v>
      </c>
      <c r="J4" s="3">
        <f t="shared" si="0"/>
        <v>0.26832615564245421</v>
      </c>
      <c r="K4" s="3">
        <f t="shared" si="0"/>
        <v>0.2868574288974361</v>
      </c>
      <c r="L4" s="3">
        <f t="shared" si="0"/>
        <v>0.24095487269338745</v>
      </c>
      <c r="M4" s="3">
        <f t="shared" si="0"/>
        <v>0.32489698786806104</v>
      </c>
      <c r="N4" s="3">
        <f t="shared" si="0"/>
        <v>0.38852402768814331</v>
      </c>
      <c r="O4" s="3">
        <f t="shared" si="0"/>
        <v>0.22234678752300013</v>
      </c>
      <c r="P4" s="3">
        <f t="shared" si="0"/>
        <v>0.17958139827040334</v>
      </c>
    </row>
    <row r="5" spans="1:16" x14ac:dyDescent="0.25">
      <c r="A5" s="1" t="s">
        <v>6</v>
      </c>
      <c r="B5" s="3">
        <f>(3^B2-1)*LOG($B$1+1,2)</f>
        <v>0.18731302644314812</v>
      </c>
      <c r="C5" s="3">
        <f t="shared" ref="C5:P5" si="1">(3^C2-1)*LOG($B$1+1,2)</f>
        <v>0.19122008256948966</v>
      </c>
      <c r="D5" s="3">
        <f t="shared" si="1"/>
        <v>0.17310476116756551</v>
      </c>
      <c r="E5" s="3">
        <f t="shared" si="1"/>
        <v>6.2310277540132047E-2</v>
      </c>
      <c r="F5" s="3">
        <f t="shared" si="1"/>
        <v>5.1916183971201277E-2</v>
      </c>
      <c r="G5" s="3">
        <f t="shared" si="1"/>
        <v>4.466291157066099E-2</v>
      </c>
      <c r="H5" s="3">
        <f t="shared" si="1"/>
        <v>0.44348349304642726</v>
      </c>
      <c r="I5" s="3">
        <f t="shared" si="1"/>
        <v>0.47961725578370301</v>
      </c>
      <c r="J5" s="3">
        <f t="shared" si="1"/>
        <v>0.44987278829235433</v>
      </c>
      <c r="K5" s="3">
        <f t="shared" si="1"/>
        <v>0.48270861214919841</v>
      </c>
      <c r="L5" s="3">
        <f t="shared" si="1"/>
        <v>0.40178161172278137</v>
      </c>
      <c r="M5" s="3">
        <f t="shared" si="1"/>
        <v>0.55080585558256245</v>
      </c>
      <c r="N5" s="3">
        <f t="shared" si="1"/>
        <v>0.66677538389708424</v>
      </c>
      <c r="O5" s="3">
        <f t="shared" si="1"/>
        <v>0.36936699972035286</v>
      </c>
      <c r="P5" s="3">
        <f t="shared" si="1"/>
        <v>0.29573602879291727</v>
      </c>
    </row>
    <row r="6" spans="1:16" x14ac:dyDescent="0.25">
      <c r="A6" s="1" t="s">
        <v>3</v>
      </c>
      <c r="B6" s="3">
        <f>(6^B2-1)*LOG($B$1+1,2)</f>
        <v>0.31892288123928569</v>
      </c>
      <c r="C6" s="3">
        <f t="shared" ref="C6:P6" si="2">(6^C2-1)*LOG($B$1+1,2)</f>
        <v>0.32585633829529975</v>
      </c>
      <c r="D6" s="3">
        <f t="shared" si="2"/>
        <v>0.29380438624810068</v>
      </c>
      <c r="E6" s="3">
        <f t="shared" si="2"/>
        <v>0.10312617720799419</v>
      </c>
      <c r="F6" s="3">
        <f t="shared" si="2"/>
        <v>8.5715668133797732E-2</v>
      </c>
      <c r="G6" s="3">
        <f t="shared" si="2"/>
        <v>7.3615257797715383E-2</v>
      </c>
      <c r="H6" s="3">
        <f t="shared" si="2"/>
        <v>0.79699314215551842</v>
      </c>
      <c r="I6" s="3">
        <f t="shared" si="2"/>
        <v>0.86818092425241367</v>
      </c>
      <c r="J6" s="3">
        <f t="shared" si="2"/>
        <v>0.80951452779863786</v>
      </c>
      <c r="K6" s="3">
        <f t="shared" si="2"/>
        <v>0.87431345652505899</v>
      </c>
      <c r="L6" s="3">
        <f t="shared" si="2"/>
        <v>0.71597135814162338</v>
      </c>
      <c r="M6" s="3">
        <f t="shared" si="2"/>
        <v>1.0110771985846014</v>
      </c>
      <c r="N6" s="3">
        <f t="shared" si="2"/>
        <v>1.2512694183631501</v>
      </c>
      <c r="O6" s="3">
        <f t="shared" si="2"/>
        <v>0.65384089243346355</v>
      </c>
      <c r="P6" s="3">
        <f t="shared" si="2"/>
        <v>0.51549259980907691</v>
      </c>
    </row>
    <row r="7" spans="1:16" x14ac:dyDescent="0.25">
      <c r="A7" s="1" t="s">
        <v>4</v>
      </c>
      <c r="B7" s="3">
        <f>(11^B2-1)*LOG($B$1+1,2)</f>
        <v>0.44338425503127815</v>
      </c>
      <c r="C7" s="3">
        <f t="shared" ref="C7:P7" si="3">(11^C2-1)*LOG($B$1+1,2)</f>
        <v>0.45337419218207209</v>
      </c>
      <c r="D7" s="3">
        <f t="shared" si="3"/>
        <v>0.40731254567673042</v>
      </c>
      <c r="E7" s="3">
        <f t="shared" si="3"/>
        <v>0.13980358573609636</v>
      </c>
      <c r="F7" s="3">
        <f t="shared" si="3"/>
        <v>0.11595309144147756</v>
      </c>
      <c r="G7" s="3">
        <f t="shared" si="3"/>
        <v>9.9435462324787532E-2</v>
      </c>
      <c r="H7" s="3">
        <f t="shared" si="3"/>
        <v>1.1636817881952051</v>
      </c>
      <c r="I7" s="3">
        <f t="shared" si="3"/>
        <v>1.2760690630407647</v>
      </c>
      <c r="J7" s="3">
        <f t="shared" si="3"/>
        <v>1.1833585831344857</v>
      </c>
      <c r="K7" s="3">
        <f t="shared" si="3"/>
        <v>1.2858092838100998</v>
      </c>
      <c r="L7" s="3">
        <f t="shared" si="3"/>
        <v>1.0373163712778903</v>
      </c>
      <c r="M7" s="3">
        <f t="shared" si="3"/>
        <v>1.5053904533495357</v>
      </c>
      <c r="N7" s="3">
        <f t="shared" si="3"/>
        <v>1.9015811424348572</v>
      </c>
      <c r="O7" s="3">
        <f t="shared" si="3"/>
        <v>0.9415562698705281</v>
      </c>
      <c r="P7" s="3">
        <f t="shared" si="3"/>
        <v>0.73199630102354474</v>
      </c>
    </row>
    <row r="8" spans="1:16" x14ac:dyDescent="0.25">
      <c r="A8" s="1" t="s">
        <v>5</v>
      </c>
      <c r="B8" s="3">
        <f>(21^B2-1)*LOG($B$1+1,2)</f>
        <v>0.58658488924203844</v>
      </c>
      <c r="C8" s="3">
        <f t="shared" ref="C8:P8" si="4">(21^C2-1)*LOG($B$1+1,2)</f>
        <v>0.60030811083806879</v>
      </c>
      <c r="D8" s="3">
        <f t="shared" si="4"/>
        <v>0.53720784969333835</v>
      </c>
      <c r="E8" s="3">
        <f t="shared" si="4"/>
        <v>0.17997241213825516</v>
      </c>
      <c r="F8" s="3">
        <f t="shared" si="4"/>
        <v>0.14892685035081235</v>
      </c>
      <c r="G8" s="3">
        <f t="shared" si="4"/>
        <v>0.12750739440729397</v>
      </c>
      <c r="H8" s="3">
        <f t="shared" si="4"/>
        <v>1.6250828133497033</v>
      </c>
      <c r="I8" s="3">
        <f t="shared" si="4"/>
        <v>1.795285374644261</v>
      </c>
      <c r="J8" s="3">
        <f t="shared" si="4"/>
        <v>1.6547348494394791</v>
      </c>
      <c r="K8" s="3">
        <f t="shared" si="4"/>
        <v>1.8101312196637707</v>
      </c>
      <c r="L8" s="3">
        <f t="shared" si="4"/>
        <v>1.4361789557020828</v>
      </c>
      <c r="M8" s="3">
        <f t="shared" si="4"/>
        <v>2.1487075909851856</v>
      </c>
      <c r="N8" s="3">
        <f t="shared" si="4"/>
        <v>2.7774853654994973</v>
      </c>
      <c r="O8" s="3">
        <f t="shared" si="4"/>
        <v>1.2948261649817907</v>
      </c>
      <c r="P8" s="3">
        <f t="shared" si="4"/>
        <v>0.99115869794135492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7A6F4-F485-4AAF-A771-232D65FE78CB}">
  <dimension ref="A1:AW8"/>
  <sheetViews>
    <sheetView zoomScaleNormal="100" workbookViewId="0">
      <selection activeCell="L21" sqref="L21"/>
    </sheetView>
  </sheetViews>
  <sheetFormatPr defaultColWidth="9" defaultRowHeight="13.8" x14ac:dyDescent="0.25"/>
  <cols>
    <col min="1" max="1" width="5.6640625" style="1" customWidth="1"/>
    <col min="2" max="16" width="6.21875" style="3" customWidth="1"/>
    <col min="17" max="16384" width="9" style="1"/>
  </cols>
  <sheetData>
    <row r="1" spans="1:49" x14ac:dyDescent="0.25">
      <c r="A1" s="1" t="s">
        <v>1</v>
      </c>
      <c r="B1" s="3">
        <v>12</v>
      </c>
    </row>
    <row r="2" spans="1:49" x14ac:dyDescent="0.25">
      <c r="A2" s="1" t="s">
        <v>0</v>
      </c>
      <c r="B2">
        <v>0.63804603532509596</v>
      </c>
      <c r="C2">
        <v>0.55531417233476899</v>
      </c>
      <c r="D2">
        <v>0.47936963242596098</v>
      </c>
      <c r="E2">
        <v>0.35442054601613199</v>
      </c>
      <c r="F2">
        <v>0.25749737302947701</v>
      </c>
      <c r="G2">
        <v>0.10731661888661299</v>
      </c>
      <c r="H2">
        <v>0.103505829524858</v>
      </c>
      <c r="I2">
        <v>8.3839423854576101E-2</v>
      </c>
      <c r="J2">
        <v>7.4968532975932103E-2</v>
      </c>
      <c r="K2">
        <v>5.7636628778249897E-2</v>
      </c>
      <c r="L2">
        <v>4.0906623459894001E-2</v>
      </c>
      <c r="M2">
        <v>3.3573397845085597E-2</v>
      </c>
      <c r="N2">
        <v>2.9663490937422599E-2</v>
      </c>
      <c r="O2">
        <v>2.3614729366887299E-2</v>
      </c>
      <c r="P2">
        <v>1.51663348610654E-2</v>
      </c>
      <c r="Q2">
        <v>7.32025488910641E-3</v>
      </c>
      <c r="R2">
        <v>3.12496760496984E-3</v>
      </c>
      <c r="S2">
        <v>1.9812631626032699E-3</v>
      </c>
      <c r="T2">
        <v>1.5961419922477099E-3</v>
      </c>
      <c r="U2">
        <v>1.18699710789013E-3</v>
      </c>
      <c r="V2">
        <v>5.2322105323678199E-4</v>
      </c>
      <c r="W2">
        <v>1.0786133372964401E-3</v>
      </c>
      <c r="X2">
        <v>6.3169662384178905E-4</v>
      </c>
      <c r="Y2">
        <v>8.6532898614736305E-4</v>
      </c>
      <c r="Z2">
        <v>1.19933923182866E-3</v>
      </c>
      <c r="AA2">
        <v>1.3805386828399399E-3</v>
      </c>
      <c r="AB2">
        <v>1.91551378463533E-3</v>
      </c>
      <c r="AC2">
        <v>1.9527428993453199E-3</v>
      </c>
      <c r="AD2">
        <v>9.18488751693999E-4</v>
      </c>
      <c r="AE2">
        <v>7.96613478358142E-4</v>
      </c>
      <c r="AF2">
        <v>6.7843049274418199E-4</v>
      </c>
      <c r="AG2">
        <v>5.3907361760036803E-4</v>
      </c>
      <c r="AH2">
        <v>3.9859524402587401E-4</v>
      </c>
      <c r="AI2">
        <v>2.6824824785557798E-4</v>
      </c>
      <c r="AJ2">
        <v>8.6553295304852499E-4</v>
      </c>
      <c r="AK2">
        <v>5.80183999595311E-4</v>
      </c>
      <c r="AL2">
        <v>1.8159037762609301E-3</v>
      </c>
      <c r="AM2">
        <v>3.6598456186299599E-3</v>
      </c>
      <c r="AN2">
        <v>6.0085391144405502E-3</v>
      </c>
      <c r="AO2">
        <v>7.4454983525773502E-3</v>
      </c>
      <c r="AP2">
        <v>1.03158029837861E-2</v>
      </c>
      <c r="AQ2">
        <v>1.3550792556416001E-2</v>
      </c>
      <c r="AR2">
        <v>1.5080837731938201E-2</v>
      </c>
      <c r="AS2">
        <v>1.49639368755566E-2</v>
      </c>
      <c r="AT2">
        <v>1.40697621203565E-2</v>
      </c>
      <c r="AU2">
        <v>1.09351665542665E-2</v>
      </c>
      <c r="AV2">
        <v>1.05559110111771E-2</v>
      </c>
      <c r="AW2">
        <v>7.6177507085416398E-3</v>
      </c>
    </row>
    <row r="3" spans="1:49" x14ac:dyDescent="0.25">
      <c r="B3" s="2">
        <v>43874</v>
      </c>
      <c r="C3" s="2">
        <v>43875</v>
      </c>
      <c r="D3" s="2">
        <v>43876</v>
      </c>
      <c r="E3" s="2">
        <v>43877</v>
      </c>
      <c r="F3" s="2">
        <v>43878</v>
      </c>
      <c r="G3" s="2">
        <v>43879</v>
      </c>
      <c r="H3" s="2">
        <v>43880</v>
      </c>
      <c r="I3" s="2">
        <v>43881</v>
      </c>
      <c r="J3" s="2">
        <v>43882</v>
      </c>
      <c r="K3" s="2">
        <v>43883</v>
      </c>
      <c r="L3" s="2">
        <v>43884</v>
      </c>
      <c r="M3" s="2">
        <v>43885</v>
      </c>
      <c r="N3" s="2">
        <v>43886</v>
      </c>
      <c r="O3" s="2">
        <v>43887</v>
      </c>
      <c r="P3" s="2">
        <v>43888</v>
      </c>
      <c r="Q3" s="2">
        <v>43889</v>
      </c>
      <c r="R3" s="2">
        <v>43890</v>
      </c>
      <c r="S3" s="4">
        <v>43891</v>
      </c>
      <c r="T3" s="4">
        <v>43892</v>
      </c>
      <c r="U3" s="4">
        <v>43893</v>
      </c>
      <c r="V3" s="4">
        <v>43894</v>
      </c>
      <c r="W3" s="4">
        <v>43895</v>
      </c>
      <c r="X3" s="4">
        <v>43896</v>
      </c>
      <c r="Y3" s="4">
        <v>43897</v>
      </c>
      <c r="Z3" s="4">
        <v>43898</v>
      </c>
      <c r="AA3" s="4">
        <v>43899</v>
      </c>
      <c r="AB3" s="4">
        <v>43900</v>
      </c>
      <c r="AC3" s="4">
        <v>43901</v>
      </c>
      <c r="AD3" s="4">
        <v>43902</v>
      </c>
      <c r="AE3" s="4">
        <v>43903</v>
      </c>
      <c r="AF3" s="4">
        <v>43904</v>
      </c>
      <c r="AG3" s="4">
        <v>43905</v>
      </c>
      <c r="AH3" s="4">
        <v>43906</v>
      </c>
      <c r="AI3" s="4">
        <v>43907</v>
      </c>
      <c r="AJ3" s="4">
        <v>43908</v>
      </c>
      <c r="AK3" s="4">
        <v>43909</v>
      </c>
      <c r="AL3" s="4">
        <v>43910</v>
      </c>
      <c r="AM3" s="4">
        <v>43911</v>
      </c>
      <c r="AN3" s="4">
        <v>43912</v>
      </c>
      <c r="AO3" s="4">
        <v>43913</v>
      </c>
      <c r="AP3" s="4">
        <v>43914</v>
      </c>
      <c r="AQ3" s="4">
        <v>43915</v>
      </c>
      <c r="AR3" s="4">
        <v>43916</v>
      </c>
      <c r="AS3" s="4">
        <v>43917</v>
      </c>
      <c r="AT3" s="4">
        <v>43918</v>
      </c>
      <c r="AU3" s="4">
        <v>43919</v>
      </c>
      <c r="AV3" s="4">
        <v>43920</v>
      </c>
      <c r="AW3" s="4">
        <v>43921</v>
      </c>
    </row>
    <row r="4" spans="1:49" x14ac:dyDescent="0.25">
      <c r="A4" s="1" t="s">
        <v>2</v>
      </c>
      <c r="B4" s="3">
        <f>(2^B2-1)*LOG($B$1+1,2)</f>
        <v>2.0582586175504223</v>
      </c>
      <c r="C4" s="3">
        <f t="shared" ref="C4:AW4" si="0">(2^C2-1)*LOG($B$1+1,2)</f>
        <v>1.737314283170065</v>
      </c>
      <c r="D4" s="3">
        <f t="shared" si="0"/>
        <v>1.458470527541017</v>
      </c>
      <c r="E4" s="3">
        <f t="shared" si="0"/>
        <v>1.030468789387522</v>
      </c>
      <c r="F4" s="3">
        <f t="shared" si="0"/>
        <v>0.72307795601255853</v>
      </c>
      <c r="G4" s="3">
        <f t="shared" si="0"/>
        <v>0.28575817312680829</v>
      </c>
      <c r="H4" s="3">
        <f t="shared" si="0"/>
        <v>0.27524277293501254</v>
      </c>
      <c r="I4" s="3">
        <f t="shared" si="0"/>
        <v>0.22141512277603828</v>
      </c>
      <c r="J4" s="3">
        <f t="shared" si="0"/>
        <v>0.19737427961261853</v>
      </c>
      <c r="K4" s="3">
        <f t="shared" si="0"/>
        <v>0.15082780945999941</v>
      </c>
      <c r="L4" s="3">
        <f t="shared" si="0"/>
        <v>0.1064250925379262</v>
      </c>
      <c r="M4" s="3">
        <f t="shared" si="0"/>
        <v>8.7123876610116141E-2</v>
      </c>
      <c r="N4" s="3">
        <f t="shared" si="0"/>
        <v>7.6872942426467541E-2</v>
      </c>
      <c r="O4" s="3">
        <f t="shared" si="0"/>
        <v>6.1069025069503173E-2</v>
      </c>
      <c r="P4" s="3">
        <f t="shared" si="0"/>
        <v>3.9106072049627148E-2</v>
      </c>
      <c r="Q4" s="3">
        <f t="shared" si="0"/>
        <v>1.8823798798092577E-2</v>
      </c>
      <c r="R4" s="3">
        <f t="shared" si="0"/>
        <v>8.0240708325629538E-3</v>
      </c>
      <c r="S4" s="3">
        <f t="shared" si="0"/>
        <v>5.0853307367346558E-3</v>
      </c>
      <c r="T4" s="3">
        <f t="shared" si="0"/>
        <v>4.0962889474268393E-3</v>
      </c>
      <c r="U4" s="3">
        <f t="shared" si="0"/>
        <v>3.0458403007861063E-3</v>
      </c>
      <c r="V4" s="3">
        <f t="shared" si="0"/>
        <v>1.3422788912023503E-3</v>
      </c>
      <c r="W4" s="3">
        <f t="shared" si="0"/>
        <v>2.7676230473255856E-3</v>
      </c>
      <c r="X4" s="3">
        <f t="shared" si="0"/>
        <v>1.6206246258648493E-3</v>
      </c>
      <c r="Y4" s="3">
        <f t="shared" si="0"/>
        <v>2.2201907960549233E-3</v>
      </c>
      <c r="Z4" s="3">
        <f t="shared" si="0"/>
        <v>3.0775234160601091E-3</v>
      </c>
      <c r="AA4" s="3">
        <f t="shared" si="0"/>
        <v>3.5427065743465075E-3</v>
      </c>
      <c r="AB4" s="3">
        <f t="shared" si="0"/>
        <v>4.9164590012288952E-3</v>
      </c>
      <c r="AC4" s="3">
        <f t="shared" si="0"/>
        <v>5.0120778992953597E-3</v>
      </c>
      <c r="AD4" s="3">
        <f t="shared" si="0"/>
        <v>2.3566272247674551E-3</v>
      </c>
      <c r="AE4" s="3">
        <f t="shared" si="0"/>
        <v>2.0438374507885837E-3</v>
      </c>
      <c r="AF4" s="3">
        <f t="shared" si="0"/>
        <v>1.7405490728721047E-3</v>
      </c>
      <c r="AG4" s="3">
        <f t="shared" si="0"/>
        <v>1.3829548886326209E-3</v>
      </c>
      <c r="AH4" s="3">
        <f t="shared" si="0"/>
        <v>1.0225178618071429E-3</v>
      </c>
      <c r="AI4" s="3">
        <f t="shared" si="0"/>
        <v>6.8810714077343293E-4</v>
      </c>
      <c r="AJ4" s="3">
        <f t="shared" si="0"/>
        <v>2.2207142747529877E-3</v>
      </c>
      <c r="AK4" s="3">
        <f t="shared" si="0"/>
        <v>1.4884418475167543E-3</v>
      </c>
      <c r="AL4" s="3">
        <f t="shared" si="0"/>
        <v>4.6606337520592751E-3</v>
      </c>
      <c r="AM4" s="3">
        <f t="shared" si="0"/>
        <v>9.3992356726302247E-3</v>
      </c>
      <c r="AN4" s="3">
        <f t="shared" si="0"/>
        <v>1.5443736268936033E-2</v>
      </c>
      <c r="AO4" s="3">
        <f t="shared" si="0"/>
        <v>1.9146690089002105E-2</v>
      </c>
      <c r="AP4" s="3">
        <f t="shared" si="0"/>
        <v>2.6554335755960841E-2</v>
      </c>
      <c r="AQ4" s="3">
        <f t="shared" si="0"/>
        <v>3.4920840304408118E-2</v>
      </c>
      <c r="AR4" s="3">
        <f t="shared" si="0"/>
        <v>3.8884465301994534E-2</v>
      </c>
      <c r="AS4" s="3">
        <f t="shared" si="0"/>
        <v>3.8581482012247613E-2</v>
      </c>
      <c r="AT4" s="3">
        <f t="shared" si="0"/>
        <v>3.626477446566851E-2</v>
      </c>
      <c r="AU4" s="3">
        <f t="shared" si="0"/>
        <v>2.8154715497997487E-2</v>
      </c>
      <c r="AV4" s="3">
        <f t="shared" si="0"/>
        <v>2.7174671749899078E-2</v>
      </c>
      <c r="AW4" s="3">
        <f t="shared" si="0"/>
        <v>1.9590821214725739E-2</v>
      </c>
    </row>
    <row r="5" spans="1:49" x14ac:dyDescent="0.25">
      <c r="A5" s="1" t="s">
        <v>6</v>
      </c>
      <c r="B5" s="3">
        <f>(3^B2-1)*LOG($B$1+1,2)</f>
        <v>3.758526817136941</v>
      </c>
      <c r="C5" s="3">
        <f t="shared" ref="C5:AW5" si="1">(3^C2-1)*LOG($B$1+1,2)</f>
        <v>3.1104763495317198</v>
      </c>
      <c r="D5" s="3">
        <f t="shared" si="1"/>
        <v>2.5652772642922277</v>
      </c>
      <c r="E5" s="3">
        <f t="shared" si="1"/>
        <v>1.7616006980121444</v>
      </c>
      <c r="F5" s="3">
        <f t="shared" si="1"/>
        <v>1.2098916779434803</v>
      </c>
      <c r="G5" s="3">
        <f t="shared" si="1"/>
        <v>0.46303923509977907</v>
      </c>
      <c r="H5" s="3">
        <f t="shared" si="1"/>
        <v>0.44564493401385646</v>
      </c>
      <c r="I5" s="3">
        <f t="shared" si="1"/>
        <v>0.3570264272128445</v>
      </c>
      <c r="J5" s="3">
        <f t="shared" si="1"/>
        <v>0.31767576295914335</v>
      </c>
      <c r="K5" s="3">
        <f t="shared" si="1"/>
        <v>0.24189045889084126</v>
      </c>
      <c r="L5" s="3">
        <f t="shared" si="1"/>
        <v>0.17009309179337401</v>
      </c>
      <c r="M5" s="3">
        <f t="shared" si="1"/>
        <v>0.13903591257702291</v>
      </c>
      <c r="N5" s="3">
        <f t="shared" si="1"/>
        <v>0.12257892393865462</v>
      </c>
      <c r="O5" s="3">
        <f t="shared" si="1"/>
        <v>9.7258257218436547E-2</v>
      </c>
      <c r="P5" s="3">
        <f t="shared" si="1"/>
        <v>6.2172959536936627E-2</v>
      </c>
      <c r="Q5" s="3">
        <f t="shared" si="1"/>
        <v>2.9879373326583577E-2</v>
      </c>
      <c r="R5" s="3">
        <f t="shared" si="1"/>
        <v>1.2725914861635431E-2</v>
      </c>
      <c r="S5" s="3">
        <f t="shared" si="1"/>
        <v>8.0632975857107252E-3</v>
      </c>
      <c r="T5" s="3">
        <f t="shared" si="1"/>
        <v>6.4945661107739293E-3</v>
      </c>
      <c r="U5" s="3">
        <f t="shared" si="1"/>
        <v>4.8287047197995408E-3</v>
      </c>
      <c r="V5" s="3">
        <f t="shared" si="1"/>
        <v>2.1276874059126577E-3</v>
      </c>
      <c r="W5" s="3">
        <f t="shared" si="1"/>
        <v>4.3875382188784916E-3</v>
      </c>
      <c r="X5" s="3">
        <f t="shared" si="1"/>
        <v>2.5689582645495117E-3</v>
      </c>
      <c r="Y5" s="3">
        <f t="shared" si="1"/>
        <v>3.5195366153590707E-3</v>
      </c>
      <c r="Z5" s="3">
        <f t="shared" si="1"/>
        <v>4.8789455694592315E-3</v>
      </c>
      <c r="AA5" s="3">
        <f t="shared" si="1"/>
        <v>5.6166291582980254E-3</v>
      </c>
      <c r="AB5" s="3">
        <f t="shared" si="1"/>
        <v>7.7954306852341436E-3</v>
      </c>
      <c r="AC5" s="3">
        <f t="shared" si="1"/>
        <v>7.9471019502847622E-3</v>
      </c>
      <c r="AD5" s="3">
        <f t="shared" si="1"/>
        <v>3.7358614557419924E-3</v>
      </c>
      <c r="AE5" s="3">
        <f t="shared" si="1"/>
        <v>3.2399289839096417E-3</v>
      </c>
      <c r="AF5" s="3">
        <f t="shared" si="1"/>
        <v>2.7590845078437221E-3</v>
      </c>
      <c r="AG5" s="3">
        <f t="shared" si="1"/>
        <v>2.1921712223698991E-3</v>
      </c>
      <c r="AH5" s="3">
        <f t="shared" si="1"/>
        <v>1.6207834424288203E-3</v>
      </c>
      <c r="AI5" s="3">
        <f t="shared" si="1"/>
        <v>1.0906833296191749E-3</v>
      </c>
      <c r="AJ5" s="3">
        <f t="shared" si="1"/>
        <v>3.5203666006572154E-3</v>
      </c>
      <c r="AK5" s="3">
        <f t="shared" si="1"/>
        <v>2.3594020385563973E-3</v>
      </c>
      <c r="AL5" s="3">
        <f t="shared" si="1"/>
        <v>7.3896504099312992E-3</v>
      </c>
      <c r="AM5" s="3">
        <f t="shared" si="1"/>
        <v>1.4908499671433586E-2</v>
      </c>
      <c r="AN5" s="3">
        <f t="shared" si="1"/>
        <v>2.4507604794919261E-2</v>
      </c>
      <c r="AO5" s="3">
        <f t="shared" si="1"/>
        <v>3.0392678194690811E-2</v>
      </c>
      <c r="AP5" s="3">
        <f t="shared" si="1"/>
        <v>4.2175874287895598E-2</v>
      </c>
      <c r="AQ5" s="3">
        <f t="shared" si="1"/>
        <v>5.5500791825141178E-2</v>
      </c>
      <c r="AR5" s="3">
        <f t="shared" si="1"/>
        <v>6.1819560710540788E-2</v>
      </c>
      <c r="AS5" s="3">
        <f t="shared" si="1"/>
        <v>6.1336409602821974E-2</v>
      </c>
      <c r="AT5" s="3">
        <f t="shared" si="1"/>
        <v>5.7642838143528483E-2</v>
      </c>
      <c r="AU5" s="3">
        <f t="shared" si="1"/>
        <v>4.4723367860267205E-2</v>
      </c>
      <c r="AV5" s="3">
        <f t="shared" si="1"/>
        <v>4.3163252720315036E-2</v>
      </c>
      <c r="AW5" s="3">
        <f t="shared" si="1"/>
        <v>3.1098762333437977E-2</v>
      </c>
    </row>
    <row r="6" spans="1:49" x14ac:dyDescent="0.25">
      <c r="A6" s="1" t="s">
        <v>3</v>
      </c>
      <c r="B6" s="3">
        <f>(6^B2-1)*LOG($B$1+1,2)</f>
        <v>7.9073532590303151</v>
      </c>
      <c r="C6" s="3">
        <f t="shared" ref="C6:AW6" si="2">(6^C2-1)*LOG($B$1+1,2)</f>
        <v>6.308123836621335</v>
      </c>
      <c r="D6" s="3">
        <f t="shared" si="2"/>
        <v>5.0348117652846849</v>
      </c>
      <c r="E6" s="3">
        <f t="shared" si="2"/>
        <v>3.2826259285073429</v>
      </c>
      <c r="F6" s="3">
        <f t="shared" si="2"/>
        <v>2.169386402805189</v>
      </c>
      <c r="G6" s="3">
        <f t="shared" si="2"/>
        <v>0.78455457655971084</v>
      </c>
      <c r="H6" s="3">
        <f t="shared" si="2"/>
        <v>0.7540352668945377</v>
      </c>
      <c r="I6" s="3">
        <f t="shared" si="2"/>
        <v>0.59980415990469438</v>
      </c>
      <c r="J6" s="3">
        <f t="shared" si="2"/>
        <v>0.53199425181183224</v>
      </c>
      <c r="K6" s="3">
        <f t="shared" si="2"/>
        <v>0.40257758530307247</v>
      </c>
      <c r="L6" s="3">
        <f t="shared" si="2"/>
        <v>0.28141008216317809</v>
      </c>
      <c r="M6" s="3">
        <f t="shared" si="2"/>
        <v>0.22943327791128987</v>
      </c>
      <c r="N6" s="3">
        <f t="shared" si="2"/>
        <v>0.20199832118681266</v>
      </c>
      <c r="O6" s="3">
        <f t="shared" si="2"/>
        <v>0.15993235287432686</v>
      </c>
      <c r="P6" s="3">
        <f t="shared" si="2"/>
        <v>0.10193607248450696</v>
      </c>
      <c r="Q6" s="3">
        <f t="shared" si="2"/>
        <v>4.8855165767203196E-2</v>
      </c>
      <c r="R6" s="3">
        <f t="shared" si="2"/>
        <v>2.0777580696423978E-2</v>
      </c>
      <c r="S6" s="3">
        <f t="shared" si="2"/>
        <v>1.3159709312320887E-2</v>
      </c>
      <c r="T6" s="3">
        <f t="shared" si="2"/>
        <v>1.0598044371202146E-2</v>
      </c>
      <c r="U6" s="3">
        <f t="shared" si="2"/>
        <v>7.8785195383616578E-3</v>
      </c>
      <c r="V6" s="3">
        <f t="shared" si="2"/>
        <v>3.47073808374267E-3</v>
      </c>
      <c r="W6" s="3">
        <f t="shared" si="2"/>
        <v>7.1584427821378745E-3</v>
      </c>
      <c r="X6" s="3">
        <f t="shared" si="2"/>
        <v>4.1907079775237287E-3</v>
      </c>
      <c r="Y6" s="3">
        <f t="shared" si="2"/>
        <v>5.741839063919096E-3</v>
      </c>
      <c r="Z6" s="3">
        <f t="shared" si="2"/>
        <v>7.9605266301177677E-3</v>
      </c>
      <c r="AA6" s="3">
        <f t="shared" si="2"/>
        <v>9.1647129500990829E-3</v>
      </c>
      <c r="AB6" s="3">
        <f t="shared" si="2"/>
        <v>1.2722246811096929E-2</v>
      </c>
      <c r="AC6" s="3">
        <f t="shared" si="2"/>
        <v>1.2969943839020269E-2</v>
      </c>
      <c r="AD6" s="3">
        <f t="shared" si="2"/>
        <v>6.0948678660891036E-3</v>
      </c>
      <c r="AE6" s="3">
        <f t="shared" si="2"/>
        <v>5.2855559215425002E-3</v>
      </c>
      <c r="AF6" s="3">
        <f t="shared" si="2"/>
        <v>4.5009313513452807E-3</v>
      </c>
      <c r="AG6" s="3">
        <f t="shared" si="2"/>
        <v>3.5759453849647039E-3</v>
      </c>
      <c r="AH6" s="3">
        <f t="shared" si="2"/>
        <v>2.6437491645308706E-3</v>
      </c>
      <c r="AI6" s="3">
        <f t="shared" si="2"/>
        <v>1.7789932860158824E-3</v>
      </c>
      <c r="AJ6" s="3">
        <f t="shared" si="2"/>
        <v>5.7431935238945386E-3</v>
      </c>
      <c r="AK6" s="3">
        <f t="shared" si="2"/>
        <v>3.8487929172687668E-3</v>
      </c>
      <c r="AL6" s="3">
        <f t="shared" si="2"/>
        <v>1.2059591286748666E-2</v>
      </c>
      <c r="AM6" s="3">
        <f t="shared" si="2"/>
        <v>2.4345603411810361E-2</v>
      </c>
      <c r="AN6" s="3">
        <f t="shared" si="2"/>
        <v>4.0053623228642601E-2</v>
      </c>
      <c r="AO6" s="3">
        <f t="shared" si="2"/>
        <v>4.9696625051724279E-2</v>
      </c>
      <c r="AP6" s="3">
        <f t="shared" si="2"/>
        <v>6.9032863893655233E-2</v>
      </c>
      <c r="AQ6" s="3">
        <f t="shared" si="2"/>
        <v>9.0945389962595879E-2</v>
      </c>
      <c r="AR6" s="3">
        <f t="shared" si="2"/>
        <v>0.10135363004517235</v>
      </c>
      <c r="AS6" s="3">
        <f t="shared" si="2"/>
        <v>0.10055739658313749</v>
      </c>
      <c r="AT6" s="3">
        <f t="shared" si="2"/>
        <v>9.4472519669996091E-2</v>
      </c>
      <c r="AU6" s="3">
        <f t="shared" si="2"/>
        <v>7.321836013457414E-2</v>
      </c>
      <c r="AV6" s="3">
        <f t="shared" si="2"/>
        <v>7.0654899563358103E-2</v>
      </c>
      <c r="AW6" s="3">
        <f t="shared" si="2"/>
        <v>5.0854226222894976E-2</v>
      </c>
    </row>
    <row r="7" spans="1:49" x14ac:dyDescent="0.25">
      <c r="A7" s="1" t="s">
        <v>4</v>
      </c>
      <c r="B7" s="3">
        <f>(11^B2-1)*LOG($B$1+1,2)</f>
        <v>13.388291057017431</v>
      </c>
      <c r="C7" s="3">
        <f t="shared" ref="C7:AW7" si="3">(11^C2-1)*LOG($B$1+1,2)</f>
        <v>10.313280763377325</v>
      </c>
      <c r="D7" s="3">
        <f t="shared" si="3"/>
        <v>7.9801659458226011</v>
      </c>
      <c r="E7" s="3">
        <f t="shared" si="3"/>
        <v>4.9560994384780752</v>
      </c>
      <c r="F7" s="3">
        <f t="shared" si="3"/>
        <v>3.1609046109256345</v>
      </c>
      <c r="G7" s="3">
        <f t="shared" si="3"/>
        <v>1.0859942910604956</v>
      </c>
      <c r="H7" s="3">
        <f t="shared" si="3"/>
        <v>1.0424556892333934</v>
      </c>
      <c r="I7" s="3">
        <f t="shared" si="3"/>
        <v>0.8239821881053202</v>
      </c>
      <c r="J7" s="3">
        <f t="shared" si="3"/>
        <v>0.72875747073326447</v>
      </c>
      <c r="K7" s="3">
        <f t="shared" si="3"/>
        <v>0.54845233264544313</v>
      </c>
      <c r="L7" s="3">
        <f t="shared" si="3"/>
        <v>0.38137410593261073</v>
      </c>
      <c r="M7" s="3">
        <f t="shared" si="3"/>
        <v>0.31022562009237009</v>
      </c>
      <c r="N7" s="3">
        <f t="shared" si="3"/>
        <v>0.272799158477121</v>
      </c>
      <c r="O7" s="3">
        <f t="shared" si="3"/>
        <v>0.21558604365816128</v>
      </c>
      <c r="P7" s="3">
        <f t="shared" si="3"/>
        <v>0.13705193563353577</v>
      </c>
      <c r="Q7" s="3">
        <f t="shared" si="3"/>
        <v>6.5528006206297368E-2</v>
      </c>
      <c r="R7" s="3">
        <f t="shared" si="3"/>
        <v>2.7832821870053696E-2</v>
      </c>
      <c r="S7" s="3">
        <f t="shared" si="3"/>
        <v>1.762210379822949E-2</v>
      </c>
      <c r="T7" s="3">
        <f t="shared" si="3"/>
        <v>1.4190132120343025E-2</v>
      </c>
      <c r="U7" s="3">
        <f t="shared" si="3"/>
        <v>1.0547545747874787E-2</v>
      </c>
      <c r="V7" s="3">
        <f t="shared" si="3"/>
        <v>4.645593696521259E-3</v>
      </c>
      <c r="W7" s="3">
        <f t="shared" si="3"/>
        <v>9.5832117076125843E-3</v>
      </c>
      <c r="X7" s="3">
        <f t="shared" si="3"/>
        <v>5.6094601187015904E-3</v>
      </c>
      <c r="Y7" s="3">
        <f t="shared" si="3"/>
        <v>7.686266678831993E-3</v>
      </c>
      <c r="Z7" s="3">
        <f t="shared" si="3"/>
        <v>1.0657374488864035E-2</v>
      </c>
      <c r="AA7" s="3">
        <f t="shared" si="3"/>
        <v>1.2270186537550085E-2</v>
      </c>
      <c r="AB7" s="3">
        <f t="shared" si="3"/>
        <v>1.7035959922450102E-2</v>
      </c>
      <c r="AC7" s="3">
        <f t="shared" si="3"/>
        <v>1.7367839433477472E-2</v>
      </c>
      <c r="AD7" s="3">
        <f t="shared" si="3"/>
        <v>8.1589773755358294E-3</v>
      </c>
      <c r="AE7" s="3">
        <f t="shared" si="3"/>
        <v>7.0753194865206511E-3</v>
      </c>
      <c r="AF7" s="3">
        <f t="shared" si="3"/>
        <v>6.0247940949230035E-3</v>
      </c>
      <c r="AG7" s="3">
        <f t="shared" si="3"/>
        <v>4.7864370001659568E-3</v>
      </c>
      <c r="AH7" s="3">
        <f t="shared" si="3"/>
        <v>3.5385327653821722E-3</v>
      </c>
      <c r="AI7" s="3">
        <f t="shared" si="3"/>
        <v>2.3810039866042809E-3</v>
      </c>
      <c r="AJ7" s="3">
        <f t="shared" si="3"/>
        <v>7.688080291316019E-3</v>
      </c>
      <c r="AK7" s="3">
        <f t="shared" si="3"/>
        <v>5.1517102352575811E-3</v>
      </c>
      <c r="AL7" s="3">
        <f t="shared" si="3"/>
        <v>1.6148130653221619E-2</v>
      </c>
      <c r="AM7" s="3">
        <f t="shared" si="3"/>
        <v>3.2617702953437369E-2</v>
      </c>
      <c r="AN7" s="3">
        <f t="shared" si="3"/>
        <v>5.3701302407904605E-2</v>
      </c>
      <c r="AO7" s="3">
        <f t="shared" si="3"/>
        <v>6.6659174151444775E-2</v>
      </c>
      <c r="AP7" s="3">
        <f t="shared" si="3"/>
        <v>9.2676379146035118E-2</v>
      </c>
      <c r="AQ7" s="3">
        <f t="shared" si="3"/>
        <v>0.1222146295833668</v>
      </c>
      <c r="AR7" s="3">
        <f t="shared" si="3"/>
        <v>0.13626527997645854</v>
      </c>
      <c r="AS7" s="3">
        <f t="shared" si="3"/>
        <v>0.13518994086079947</v>
      </c>
      <c r="AT7" s="3">
        <f t="shared" si="3"/>
        <v>0.12697463430569836</v>
      </c>
      <c r="AU7" s="3">
        <f t="shared" si="3"/>
        <v>9.8313982863737978E-2</v>
      </c>
      <c r="AV7" s="3">
        <f t="shared" si="3"/>
        <v>9.4860909362326787E-2</v>
      </c>
      <c r="AW7" s="3">
        <f t="shared" si="3"/>
        <v>6.8215469780420188E-2</v>
      </c>
    </row>
    <row r="8" spans="1:49" x14ac:dyDescent="0.25">
      <c r="A8" s="1" t="s">
        <v>5</v>
      </c>
      <c r="B8" s="3">
        <f>(21^B2-1)*LOG($B$1+1,2)</f>
        <v>22.115629247532169</v>
      </c>
      <c r="C8" s="3">
        <f t="shared" ref="C8:AW8" si="4">(21^C2-1)*LOG($B$1+1,2)</f>
        <v>16.367391839134466</v>
      </c>
      <c r="D8" s="3">
        <f t="shared" si="4"/>
        <v>12.224768196124334</v>
      </c>
      <c r="E8" s="3">
        <f t="shared" si="4"/>
        <v>7.1857279281383688</v>
      </c>
      <c r="F8" s="3">
        <f t="shared" si="4"/>
        <v>4.4039688814666009</v>
      </c>
      <c r="G8" s="3">
        <f t="shared" si="4"/>
        <v>1.4299391478258754</v>
      </c>
      <c r="H8" s="3">
        <f t="shared" si="4"/>
        <v>1.370760280670023</v>
      </c>
      <c r="I8" s="3">
        <f t="shared" si="4"/>
        <v>1.0760344969146936</v>
      </c>
      <c r="J8" s="3">
        <f t="shared" si="4"/>
        <v>0.94875969750468403</v>
      </c>
      <c r="K8" s="3">
        <f t="shared" si="4"/>
        <v>0.70979390965433808</v>
      </c>
      <c r="L8" s="3">
        <f t="shared" si="4"/>
        <v>0.49078416838489891</v>
      </c>
      <c r="M8" s="3">
        <f t="shared" si="4"/>
        <v>0.39824703536781164</v>
      </c>
      <c r="N8" s="3">
        <f t="shared" si="4"/>
        <v>0.3497463348359619</v>
      </c>
      <c r="O8" s="3">
        <f t="shared" si="4"/>
        <v>0.27584234911962979</v>
      </c>
      <c r="P8" s="3">
        <f t="shared" si="4"/>
        <v>0.17487122164818478</v>
      </c>
      <c r="Q8" s="3">
        <f t="shared" si="4"/>
        <v>8.3396379177860538E-2</v>
      </c>
      <c r="R8" s="3">
        <f t="shared" si="4"/>
        <v>3.5374117708229937E-2</v>
      </c>
      <c r="S8" s="3">
        <f t="shared" si="4"/>
        <v>2.2388508808597253E-2</v>
      </c>
      <c r="T8" s="3">
        <f t="shared" si="4"/>
        <v>1.8026013353619807E-2</v>
      </c>
      <c r="U8" s="3">
        <f t="shared" si="4"/>
        <v>1.3396987285671869E-2</v>
      </c>
      <c r="V8" s="3">
        <f t="shared" si="4"/>
        <v>5.899343383911777E-3</v>
      </c>
      <c r="W8" s="3">
        <f t="shared" si="4"/>
        <v>1.2171709421967832E-2</v>
      </c>
      <c r="X8" s="3">
        <f t="shared" si="4"/>
        <v>7.1235873870083687E-3</v>
      </c>
      <c r="Y8" s="3">
        <f t="shared" si="4"/>
        <v>9.7617114807851575E-3</v>
      </c>
      <c r="Z8" s="3">
        <f t="shared" si="4"/>
        <v>1.3536540564925131E-2</v>
      </c>
      <c r="AA8" s="3">
        <f t="shared" si="4"/>
        <v>1.5585979478418013E-2</v>
      </c>
      <c r="AB8" s="3">
        <f t="shared" si="4"/>
        <v>2.1643364551118781E-2</v>
      </c>
      <c r="AC8" s="3">
        <f t="shared" si="4"/>
        <v>2.2065267502947964E-2</v>
      </c>
      <c r="AD8" s="3">
        <f t="shared" si="4"/>
        <v>1.0362241704065878E-2</v>
      </c>
      <c r="AE8" s="3">
        <f t="shared" si="4"/>
        <v>8.9855966186528774E-3</v>
      </c>
      <c r="AF8" s="3">
        <f t="shared" si="4"/>
        <v>7.6511455979778771E-3</v>
      </c>
      <c r="AG8" s="3">
        <f t="shared" si="4"/>
        <v>6.0782285511390968E-3</v>
      </c>
      <c r="AH8" s="3">
        <f t="shared" si="4"/>
        <v>4.4933284668121918E-3</v>
      </c>
      <c r="AI8" s="3">
        <f t="shared" si="4"/>
        <v>3.0233384012741836E-3</v>
      </c>
      <c r="AJ8" s="3">
        <f t="shared" si="4"/>
        <v>9.7640154490891591E-3</v>
      </c>
      <c r="AK8" s="3">
        <f t="shared" si="4"/>
        <v>6.542170857749093E-3</v>
      </c>
      <c r="AL8" s="3">
        <f t="shared" si="4"/>
        <v>2.0514758518667284E-2</v>
      </c>
      <c r="AM8" s="3">
        <f t="shared" si="4"/>
        <v>4.1462652789846795E-2</v>
      </c>
      <c r="AN8" s="3">
        <f t="shared" si="4"/>
        <v>6.8315580680924942E-2</v>
      </c>
      <c r="AO8" s="3">
        <f t="shared" si="4"/>
        <v>8.4839455717833828E-2</v>
      </c>
      <c r="AP8" s="3">
        <f t="shared" si="4"/>
        <v>0.11806285411877264</v>
      </c>
      <c r="AQ8" s="3">
        <f t="shared" si="4"/>
        <v>0.15585709179340462</v>
      </c>
      <c r="AR8" s="3">
        <f t="shared" si="4"/>
        <v>0.1738626175147234</v>
      </c>
      <c r="AS8" s="3">
        <f t="shared" si="4"/>
        <v>0.17248397045741623</v>
      </c>
      <c r="AT8" s="3">
        <f t="shared" si="4"/>
        <v>0.16195491265371373</v>
      </c>
      <c r="AU8" s="3">
        <f t="shared" si="4"/>
        <v>0.12527006875302235</v>
      </c>
      <c r="AV8" s="3">
        <f t="shared" si="4"/>
        <v>0.12085525453329123</v>
      </c>
      <c r="AW8" s="3">
        <f t="shared" si="4"/>
        <v>8.6825075759710185E-2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7BE1C-6E73-4C8C-A35C-18ABB97B503C}">
  <dimension ref="A1:AW8"/>
  <sheetViews>
    <sheetView zoomScaleNormal="100" workbookViewId="0">
      <selection activeCell="S15" sqref="S15"/>
    </sheetView>
  </sheetViews>
  <sheetFormatPr defaultColWidth="9" defaultRowHeight="13.8" x14ac:dyDescent="0.25"/>
  <cols>
    <col min="1" max="1" width="5.6640625" style="1" customWidth="1"/>
    <col min="2" max="16" width="6.21875" style="3" customWidth="1"/>
    <col min="17" max="16384" width="9" style="1"/>
  </cols>
  <sheetData>
    <row r="1" spans="1:49" x14ac:dyDescent="0.25">
      <c r="A1" s="1" t="s">
        <v>1</v>
      </c>
      <c r="B1" s="3">
        <v>11</v>
      </c>
    </row>
    <row r="2" spans="1:49" x14ac:dyDescent="0.25">
      <c r="A2" s="1" t="s">
        <v>0</v>
      </c>
      <c r="B2">
        <v>0.42943646454605899</v>
      </c>
      <c r="C2">
        <v>0.38796924731674998</v>
      </c>
      <c r="D2">
        <v>0.37198542825686598</v>
      </c>
      <c r="E2">
        <v>0.34155980174686301</v>
      </c>
      <c r="F2">
        <v>0.30344358499630603</v>
      </c>
      <c r="G2">
        <v>0.26955955314866398</v>
      </c>
      <c r="H2">
        <v>0.23376589572780401</v>
      </c>
      <c r="I2">
        <v>0.20019490724682601</v>
      </c>
      <c r="J2">
        <v>0.18421492231633199</v>
      </c>
      <c r="K2">
        <v>0.178427967153725</v>
      </c>
      <c r="L2">
        <v>0.15585109567521299</v>
      </c>
      <c r="M2">
        <v>0.13415330258368599</v>
      </c>
      <c r="N2">
        <v>0.10184410707515699</v>
      </c>
      <c r="O2">
        <v>7.7957124712078898E-2</v>
      </c>
      <c r="P2">
        <v>5.7493250001634799E-2</v>
      </c>
      <c r="Q2">
        <v>3.7901236064033797E-2</v>
      </c>
      <c r="R2">
        <v>2.5736119337691502E-2</v>
      </c>
      <c r="S2">
        <v>1.8736132595933701E-2</v>
      </c>
      <c r="T2">
        <v>1.17929645736186E-2</v>
      </c>
      <c r="U2">
        <v>9.2981864290603896E-3</v>
      </c>
      <c r="V2">
        <v>7.0878048134887699E-3</v>
      </c>
      <c r="W2">
        <v>4.1822130284003799E-3</v>
      </c>
      <c r="X2">
        <v>1.68065195483437E-3</v>
      </c>
      <c r="Y2">
        <v>4.2889674040635798E-4</v>
      </c>
      <c r="Z2">
        <v>1.40114321446349E-4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</row>
    <row r="3" spans="1:49" x14ac:dyDescent="0.25">
      <c r="B3" s="2">
        <v>43874</v>
      </c>
      <c r="C3" s="2">
        <v>43875</v>
      </c>
      <c r="D3" s="2">
        <v>43876</v>
      </c>
      <c r="E3" s="2">
        <v>43877</v>
      </c>
      <c r="F3" s="2">
        <v>43878</v>
      </c>
      <c r="G3" s="2">
        <v>43879</v>
      </c>
      <c r="H3" s="2">
        <v>43880</v>
      </c>
      <c r="I3" s="2">
        <v>43881</v>
      </c>
      <c r="J3" s="2">
        <v>43882</v>
      </c>
      <c r="K3" s="2">
        <v>43883</v>
      </c>
      <c r="L3" s="2">
        <v>43884</v>
      </c>
      <c r="M3" s="2">
        <v>43885</v>
      </c>
      <c r="N3" s="2">
        <v>43886</v>
      </c>
      <c r="O3" s="2">
        <v>43887</v>
      </c>
      <c r="P3" s="2">
        <v>43888</v>
      </c>
      <c r="Q3" s="2">
        <v>43889</v>
      </c>
      <c r="R3" s="2">
        <v>43890</v>
      </c>
      <c r="S3" s="4">
        <v>43891</v>
      </c>
      <c r="T3" s="4">
        <v>43892</v>
      </c>
      <c r="U3" s="4">
        <v>43893</v>
      </c>
      <c r="V3" s="4">
        <v>43894</v>
      </c>
      <c r="W3" s="4">
        <v>43895</v>
      </c>
      <c r="X3" s="4">
        <v>43896</v>
      </c>
      <c r="Y3" s="4">
        <v>43897</v>
      </c>
      <c r="Z3" s="4">
        <v>43898</v>
      </c>
      <c r="AA3" s="4">
        <v>43899</v>
      </c>
      <c r="AB3" s="4">
        <v>43900</v>
      </c>
      <c r="AC3" s="4">
        <v>43901</v>
      </c>
      <c r="AD3" s="4">
        <v>43902</v>
      </c>
      <c r="AE3" s="4">
        <v>43903</v>
      </c>
      <c r="AF3" s="4">
        <v>43904</v>
      </c>
      <c r="AG3" s="4">
        <v>43905</v>
      </c>
      <c r="AH3" s="4">
        <v>43906</v>
      </c>
      <c r="AI3" s="4">
        <v>43907</v>
      </c>
      <c r="AJ3" s="4">
        <v>43908</v>
      </c>
      <c r="AK3" s="4">
        <v>43909</v>
      </c>
      <c r="AL3" s="4">
        <v>43910</v>
      </c>
      <c r="AM3" s="4">
        <v>43911</v>
      </c>
      <c r="AN3" s="4">
        <v>43912</v>
      </c>
      <c r="AO3" s="4">
        <v>43913</v>
      </c>
      <c r="AP3" s="4">
        <v>43914</v>
      </c>
      <c r="AQ3" s="4">
        <v>43915</v>
      </c>
      <c r="AR3" s="4">
        <v>43916</v>
      </c>
      <c r="AS3" s="4">
        <v>43917</v>
      </c>
      <c r="AT3" s="4">
        <v>43918</v>
      </c>
      <c r="AU3" s="4">
        <v>43919</v>
      </c>
      <c r="AV3" s="4">
        <v>43920</v>
      </c>
      <c r="AW3" s="4">
        <v>43921</v>
      </c>
    </row>
    <row r="4" spans="1:49" x14ac:dyDescent="0.25">
      <c r="A4" s="1" t="s">
        <v>2</v>
      </c>
      <c r="B4" s="3">
        <f>(2^B2-1)*LOG($B$1+1,2)</f>
        <v>1.2429331448350982</v>
      </c>
      <c r="C4" s="3">
        <f t="shared" ref="C4:AV4" si="0">(2^C2-1)*LOG($B$1+1,2)</f>
        <v>1.1061408174504277</v>
      </c>
      <c r="D4" s="3">
        <f t="shared" si="0"/>
        <v>1.0544542810423907</v>
      </c>
      <c r="E4" s="3">
        <f t="shared" si="0"/>
        <v>0.95763610090898466</v>
      </c>
      <c r="F4" s="3">
        <f t="shared" si="0"/>
        <v>0.83919152407810438</v>
      </c>
      <c r="G4" s="3">
        <f t="shared" si="0"/>
        <v>0.73649382639645133</v>
      </c>
      <c r="H4" s="3">
        <f t="shared" si="0"/>
        <v>0.63059642016070006</v>
      </c>
      <c r="I4" s="3">
        <f t="shared" si="0"/>
        <v>0.53363440900577819</v>
      </c>
      <c r="J4" s="3">
        <f t="shared" si="0"/>
        <v>0.48826656839452443</v>
      </c>
      <c r="K4" s="3">
        <f t="shared" si="0"/>
        <v>0.47196070946792495</v>
      </c>
      <c r="L4" s="3">
        <f t="shared" si="0"/>
        <v>0.4089677107607993</v>
      </c>
      <c r="M4" s="3">
        <f t="shared" si="0"/>
        <v>0.34934938904652862</v>
      </c>
      <c r="N4" s="3">
        <f t="shared" si="0"/>
        <v>0.26221964308572548</v>
      </c>
      <c r="O4" s="3">
        <f t="shared" si="0"/>
        <v>0.19904553633724653</v>
      </c>
      <c r="P4" s="3">
        <f t="shared" si="0"/>
        <v>0.14575023769426035</v>
      </c>
      <c r="Q4" s="3">
        <f t="shared" si="0"/>
        <v>9.5429059904765842E-2</v>
      </c>
      <c r="R4" s="3">
        <f t="shared" si="0"/>
        <v>6.4525677089136688E-2</v>
      </c>
      <c r="S4" s="3">
        <f t="shared" si="0"/>
        <v>4.6861172470360077E-2</v>
      </c>
      <c r="T4" s="3">
        <f t="shared" si="0"/>
        <v>2.9424514064282269E-2</v>
      </c>
      <c r="U4" s="3">
        <f t="shared" si="0"/>
        <v>2.3179741905560332E-2</v>
      </c>
      <c r="V4" s="3">
        <f t="shared" si="0"/>
        <v>1.7655868487710745E-2</v>
      </c>
      <c r="W4" s="3">
        <f t="shared" si="0"/>
        <v>1.0407486752088168E-2</v>
      </c>
      <c r="X4" s="3">
        <f t="shared" si="0"/>
        <v>4.1786967097029969E-3</v>
      </c>
      <c r="Y4" s="3">
        <f t="shared" si="0"/>
        <v>1.0659267983821668E-3</v>
      </c>
      <c r="Z4" s="3">
        <f t="shared" si="0"/>
        <v>3.4818791679735572E-4</v>
      </c>
      <c r="AA4" s="3">
        <f t="shared" si="0"/>
        <v>0</v>
      </c>
      <c r="AB4" s="3">
        <f t="shared" si="0"/>
        <v>0</v>
      </c>
      <c r="AC4" s="3">
        <f t="shared" si="0"/>
        <v>0</v>
      </c>
      <c r="AD4" s="3">
        <f t="shared" si="0"/>
        <v>0</v>
      </c>
      <c r="AE4" s="3">
        <f t="shared" si="0"/>
        <v>0</v>
      </c>
      <c r="AF4" s="3">
        <f t="shared" si="0"/>
        <v>0</v>
      </c>
      <c r="AG4" s="3">
        <f t="shared" si="0"/>
        <v>0</v>
      </c>
      <c r="AH4" s="3">
        <f t="shared" si="0"/>
        <v>0</v>
      </c>
      <c r="AI4" s="3">
        <f t="shared" si="0"/>
        <v>0</v>
      </c>
      <c r="AJ4" s="3">
        <f t="shared" si="0"/>
        <v>0</v>
      </c>
      <c r="AK4" s="3">
        <f t="shared" si="0"/>
        <v>0</v>
      </c>
      <c r="AL4" s="3">
        <f t="shared" si="0"/>
        <v>0</v>
      </c>
      <c r="AM4" s="3">
        <f t="shared" si="0"/>
        <v>0</v>
      </c>
      <c r="AN4" s="3">
        <f t="shared" si="0"/>
        <v>0</v>
      </c>
      <c r="AO4" s="3">
        <f t="shared" si="0"/>
        <v>0</v>
      </c>
      <c r="AP4" s="3">
        <f t="shared" si="0"/>
        <v>0</v>
      </c>
      <c r="AQ4" s="3">
        <f t="shared" si="0"/>
        <v>0</v>
      </c>
      <c r="AR4" s="3">
        <f t="shared" si="0"/>
        <v>0</v>
      </c>
      <c r="AS4" s="3">
        <f t="shared" si="0"/>
        <v>0</v>
      </c>
      <c r="AT4" s="3">
        <f t="shared" si="0"/>
        <v>0</v>
      </c>
      <c r="AU4" s="3">
        <f t="shared" si="0"/>
        <v>0</v>
      </c>
      <c r="AV4" s="3">
        <f t="shared" si="0"/>
        <v>0</v>
      </c>
      <c r="AW4" s="3">
        <f t="shared" ref="AW4" si="1">(2^AW2-1)*LOG($B$1,2)</f>
        <v>0</v>
      </c>
    </row>
    <row r="5" spans="1:49" x14ac:dyDescent="0.25">
      <c r="A5" s="1" t="s">
        <v>6</v>
      </c>
      <c r="B5" s="3">
        <f>(3^B2-1)*LOG($B$1+1,2)</f>
        <v>2.1611997142650567</v>
      </c>
      <c r="C5" s="3">
        <f t="shared" ref="C5:AV5" si="2">(3^C2-1)*LOG($B$1+1,2)</f>
        <v>1.9052985064133272</v>
      </c>
      <c r="D5" s="3">
        <f t="shared" si="2"/>
        <v>1.8097309528955161</v>
      </c>
      <c r="E5" s="3">
        <f t="shared" si="2"/>
        <v>1.6323885391293831</v>
      </c>
      <c r="F5" s="3">
        <f t="shared" si="2"/>
        <v>1.4184234097371933</v>
      </c>
      <c r="G5" s="3">
        <f t="shared" si="2"/>
        <v>1.2355943547203421</v>
      </c>
      <c r="H5" s="3">
        <f t="shared" si="2"/>
        <v>1.0497126001665678</v>
      </c>
      <c r="I5" s="3">
        <f t="shared" si="2"/>
        <v>0.88189257788722586</v>
      </c>
      <c r="J5" s="3">
        <f t="shared" si="2"/>
        <v>0.80415767461297616</v>
      </c>
      <c r="K5" s="3">
        <f t="shared" si="2"/>
        <v>0.77634183113339095</v>
      </c>
      <c r="L5" s="3">
        <f t="shared" si="2"/>
        <v>0.66949791793789171</v>
      </c>
      <c r="M5" s="3">
        <f t="shared" si="2"/>
        <v>0.56928157586948624</v>
      </c>
      <c r="N5" s="3">
        <f t="shared" si="2"/>
        <v>0.42441182845563125</v>
      </c>
      <c r="O5" s="3">
        <f t="shared" si="2"/>
        <v>0.3205642640615966</v>
      </c>
      <c r="P5" s="3">
        <f t="shared" si="2"/>
        <v>0.23374037992350244</v>
      </c>
      <c r="Q5" s="3">
        <f t="shared" si="2"/>
        <v>0.15242477396415233</v>
      </c>
      <c r="R5" s="3">
        <f t="shared" si="2"/>
        <v>0.10280783704010615</v>
      </c>
      <c r="S5" s="3">
        <f t="shared" si="2"/>
        <v>7.4556650955721546E-2</v>
      </c>
      <c r="T5" s="3">
        <f t="shared" si="2"/>
        <v>4.6748581569162957E-2</v>
      </c>
      <c r="U5" s="3">
        <f t="shared" si="2"/>
        <v>3.6808438054773442E-2</v>
      </c>
      <c r="V5" s="3">
        <f t="shared" si="2"/>
        <v>2.8024171847025884E-2</v>
      </c>
      <c r="W5" s="3">
        <f t="shared" si="2"/>
        <v>1.6509476932239576E-2</v>
      </c>
      <c r="X5" s="3">
        <f t="shared" si="2"/>
        <v>6.6253351716932451E-3</v>
      </c>
      <c r="Y5" s="3">
        <f t="shared" si="2"/>
        <v>1.6896009200201413E-3</v>
      </c>
      <c r="Z5" s="3">
        <f t="shared" si="2"/>
        <v>5.5188046800315048E-4</v>
      </c>
      <c r="AA5" s="3">
        <f t="shared" si="2"/>
        <v>0</v>
      </c>
      <c r="AB5" s="3">
        <f t="shared" si="2"/>
        <v>0</v>
      </c>
      <c r="AC5" s="3">
        <f t="shared" si="2"/>
        <v>0</v>
      </c>
      <c r="AD5" s="3">
        <f t="shared" si="2"/>
        <v>0</v>
      </c>
      <c r="AE5" s="3">
        <f t="shared" si="2"/>
        <v>0</v>
      </c>
      <c r="AF5" s="3">
        <f t="shared" si="2"/>
        <v>0</v>
      </c>
      <c r="AG5" s="3">
        <f t="shared" si="2"/>
        <v>0</v>
      </c>
      <c r="AH5" s="3">
        <f t="shared" si="2"/>
        <v>0</v>
      </c>
      <c r="AI5" s="3">
        <f t="shared" si="2"/>
        <v>0</v>
      </c>
      <c r="AJ5" s="3">
        <f t="shared" si="2"/>
        <v>0</v>
      </c>
      <c r="AK5" s="3">
        <f t="shared" si="2"/>
        <v>0</v>
      </c>
      <c r="AL5" s="3">
        <f t="shared" si="2"/>
        <v>0</v>
      </c>
      <c r="AM5" s="3">
        <f t="shared" si="2"/>
        <v>0</v>
      </c>
      <c r="AN5" s="3">
        <f t="shared" si="2"/>
        <v>0</v>
      </c>
      <c r="AO5" s="3">
        <f t="shared" si="2"/>
        <v>0</v>
      </c>
      <c r="AP5" s="3">
        <f t="shared" si="2"/>
        <v>0</v>
      </c>
      <c r="AQ5" s="3">
        <f t="shared" si="2"/>
        <v>0</v>
      </c>
      <c r="AR5" s="3">
        <f t="shared" si="2"/>
        <v>0</v>
      </c>
      <c r="AS5" s="3">
        <f t="shared" si="2"/>
        <v>0</v>
      </c>
      <c r="AT5" s="3">
        <f t="shared" si="2"/>
        <v>0</v>
      </c>
      <c r="AU5" s="3">
        <f t="shared" si="2"/>
        <v>0</v>
      </c>
      <c r="AV5" s="3">
        <f t="shared" si="2"/>
        <v>0</v>
      </c>
      <c r="AW5" s="3">
        <f t="shared" ref="AW5" si="3">(3^AW2-1)*LOG($B$1,2)</f>
        <v>0</v>
      </c>
    </row>
    <row r="6" spans="1:49" x14ac:dyDescent="0.25">
      <c r="A6" s="1" t="s">
        <v>3</v>
      </c>
      <c r="B6" s="3">
        <f>(6^B2-1)*LOG($B$1+1,2)</f>
        <v>4.1534368635152124</v>
      </c>
      <c r="C6" s="3">
        <f t="shared" ref="C6:AV6" si="4">(6^C2-1)*LOG($B$1+1,2)</f>
        <v>3.5993195170170065</v>
      </c>
      <c r="D6" s="3">
        <f t="shared" si="4"/>
        <v>3.3964860740252809</v>
      </c>
      <c r="E6" s="3">
        <f t="shared" si="4"/>
        <v>3.0260777913519199</v>
      </c>
      <c r="F6" s="3">
        <f t="shared" si="4"/>
        <v>2.5896487843133071</v>
      </c>
      <c r="G6" s="3">
        <f t="shared" si="4"/>
        <v>2.2259283855816321</v>
      </c>
      <c r="H6" s="3">
        <f t="shared" si="4"/>
        <v>1.8649539106795259</v>
      </c>
      <c r="I6" s="3">
        <f t="shared" si="4"/>
        <v>1.5467998313126494</v>
      </c>
      <c r="J6" s="3">
        <f t="shared" si="4"/>
        <v>1.4019493239957708</v>
      </c>
      <c r="K6" s="3">
        <f t="shared" si="4"/>
        <v>1.3505080284795392</v>
      </c>
      <c r="L6" s="3">
        <f t="shared" si="4"/>
        <v>1.1548410526544786</v>
      </c>
      <c r="M6" s="3">
        <f t="shared" si="4"/>
        <v>0.97410662768388123</v>
      </c>
      <c r="N6" s="3">
        <f t="shared" si="4"/>
        <v>0.71767478598512258</v>
      </c>
      <c r="O6" s="3">
        <f t="shared" si="4"/>
        <v>0.53740828109644012</v>
      </c>
      <c r="P6" s="3">
        <f t="shared" si="4"/>
        <v>0.38899356665160789</v>
      </c>
      <c r="Q6" s="3">
        <f t="shared" si="4"/>
        <v>0.2519112690255394</v>
      </c>
      <c r="R6" s="3">
        <f t="shared" si="4"/>
        <v>0.16918395058255151</v>
      </c>
      <c r="S6" s="3">
        <f t="shared" si="4"/>
        <v>0.12239239765901798</v>
      </c>
      <c r="T6" s="3">
        <f t="shared" si="4"/>
        <v>7.6556796800636928E-2</v>
      </c>
      <c r="U6" s="3">
        <f t="shared" si="4"/>
        <v>6.0226176897229262E-2</v>
      </c>
      <c r="V6" s="3">
        <f t="shared" si="4"/>
        <v>4.5818058819591043E-2</v>
      </c>
      <c r="W6" s="3">
        <f t="shared" si="4"/>
        <v>2.696489226445116E-2</v>
      </c>
      <c r="X6" s="3">
        <f t="shared" si="4"/>
        <v>1.0811754491124478E-2</v>
      </c>
      <c r="Y6" s="3">
        <f t="shared" si="4"/>
        <v>2.7560300921091766E-3</v>
      </c>
      <c r="Z6" s="3">
        <f t="shared" si="4"/>
        <v>9.0012198595015988E-4</v>
      </c>
      <c r="AA6" s="3">
        <f t="shared" si="4"/>
        <v>0</v>
      </c>
      <c r="AB6" s="3">
        <f t="shared" si="4"/>
        <v>0</v>
      </c>
      <c r="AC6" s="3">
        <f t="shared" si="4"/>
        <v>0</v>
      </c>
      <c r="AD6" s="3">
        <f t="shared" si="4"/>
        <v>0</v>
      </c>
      <c r="AE6" s="3">
        <f t="shared" si="4"/>
        <v>0</v>
      </c>
      <c r="AF6" s="3">
        <f t="shared" si="4"/>
        <v>0</v>
      </c>
      <c r="AG6" s="3">
        <f t="shared" si="4"/>
        <v>0</v>
      </c>
      <c r="AH6" s="3">
        <f t="shared" si="4"/>
        <v>0</v>
      </c>
      <c r="AI6" s="3">
        <f t="shared" si="4"/>
        <v>0</v>
      </c>
      <c r="AJ6" s="3">
        <f t="shared" si="4"/>
        <v>0</v>
      </c>
      <c r="AK6" s="3">
        <f t="shared" si="4"/>
        <v>0</v>
      </c>
      <c r="AL6" s="3">
        <f t="shared" si="4"/>
        <v>0</v>
      </c>
      <c r="AM6" s="3">
        <f t="shared" si="4"/>
        <v>0</v>
      </c>
      <c r="AN6" s="3">
        <f t="shared" si="4"/>
        <v>0</v>
      </c>
      <c r="AO6" s="3">
        <f t="shared" si="4"/>
        <v>0</v>
      </c>
      <c r="AP6" s="3">
        <f t="shared" si="4"/>
        <v>0</v>
      </c>
      <c r="AQ6" s="3">
        <f t="shared" si="4"/>
        <v>0</v>
      </c>
      <c r="AR6" s="3">
        <f t="shared" si="4"/>
        <v>0</v>
      </c>
      <c r="AS6" s="3">
        <f t="shared" si="4"/>
        <v>0</v>
      </c>
      <c r="AT6" s="3">
        <f t="shared" si="4"/>
        <v>0</v>
      </c>
      <c r="AU6" s="3">
        <f t="shared" si="4"/>
        <v>0</v>
      </c>
      <c r="AV6" s="3">
        <f t="shared" si="4"/>
        <v>0</v>
      </c>
      <c r="AW6" s="3">
        <f t="shared" ref="AW6" si="5">(6^AW2-1)*LOG($B$1,2)</f>
        <v>0</v>
      </c>
    </row>
    <row r="7" spans="1:49" x14ac:dyDescent="0.25">
      <c r="A7" s="1" t="s">
        <v>4</v>
      </c>
      <c r="B7" s="3">
        <f>(11^B2-1)*LOG($B$1+1,2)</f>
        <v>6.4541797984928175</v>
      </c>
      <c r="C7" s="3">
        <f t="shared" ref="C7:AV7" si="6">(11^C2-1)*LOG($B$1+1,2)</f>
        <v>5.5039715764767863</v>
      </c>
      <c r="D7" s="3">
        <f t="shared" si="6"/>
        <v>5.162206575842017</v>
      </c>
      <c r="E7" s="3">
        <f t="shared" si="6"/>
        <v>4.5467590006751202</v>
      </c>
      <c r="F7" s="3">
        <f t="shared" si="6"/>
        <v>3.8364837595602626</v>
      </c>
      <c r="G7" s="3">
        <f t="shared" si="6"/>
        <v>3.2573351712361429</v>
      </c>
      <c r="H7" s="3">
        <f t="shared" si="6"/>
        <v>2.6945613035151919</v>
      </c>
      <c r="I7" s="3">
        <f t="shared" si="6"/>
        <v>2.2088725830947271</v>
      </c>
      <c r="J7" s="3">
        <f t="shared" si="6"/>
        <v>1.9910622115523515</v>
      </c>
      <c r="K7" s="3">
        <f t="shared" si="6"/>
        <v>1.9142208136672514</v>
      </c>
      <c r="L7" s="3">
        <f t="shared" si="6"/>
        <v>1.6244267342801801</v>
      </c>
      <c r="M7" s="3">
        <f t="shared" si="6"/>
        <v>1.360317488001989</v>
      </c>
      <c r="N7" s="3">
        <f t="shared" si="6"/>
        <v>0.99165192704037974</v>
      </c>
      <c r="O7" s="3">
        <f t="shared" si="6"/>
        <v>0.73687662312869673</v>
      </c>
      <c r="P7" s="3">
        <f t="shared" si="6"/>
        <v>0.52992216655856961</v>
      </c>
      <c r="Q7" s="3">
        <f t="shared" si="6"/>
        <v>0.34107720266172531</v>
      </c>
      <c r="R7" s="3">
        <f t="shared" si="6"/>
        <v>0.22820623577994573</v>
      </c>
      <c r="S7" s="3">
        <f t="shared" si="6"/>
        <v>0.16473547799293339</v>
      </c>
      <c r="T7" s="3">
        <f t="shared" si="6"/>
        <v>0.1028236098015911</v>
      </c>
      <c r="U7" s="3">
        <f t="shared" si="6"/>
        <v>8.0828329933938986E-2</v>
      </c>
      <c r="V7" s="3">
        <f t="shared" si="6"/>
        <v>6.1450072432267737E-2</v>
      </c>
      <c r="W7" s="3">
        <f t="shared" si="6"/>
        <v>3.6132703913539448E-2</v>
      </c>
      <c r="X7" s="3">
        <f t="shared" si="6"/>
        <v>1.4476648076961054E-2</v>
      </c>
      <c r="Y7" s="3">
        <f t="shared" si="6"/>
        <v>3.6888493431375706E-3</v>
      </c>
      <c r="Z7" s="3">
        <f t="shared" si="6"/>
        <v>1.2046761594432865E-3</v>
      </c>
      <c r="AA7" s="3">
        <f t="shared" si="6"/>
        <v>0</v>
      </c>
      <c r="AB7" s="3">
        <f t="shared" si="6"/>
        <v>0</v>
      </c>
      <c r="AC7" s="3">
        <f t="shared" si="6"/>
        <v>0</v>
      </c>
      <c r="AD7" s="3">
        <f t="shared" si="6"/>
        <v>0</v>
      </c>
      <c r="AE7" s="3">
        <f t="shared" si="6"/>
        <v>0</v>
      </c>
      <c r="AF7" s="3">
        <f t="shared" si="6"/>
        <v>0</v>
      </c>
      <c r="AG7" s="3">
        <f t="shared" si="6"/>
        <v>0</v>
      </c>
      <c r="AH7" s="3">
        <f t="shared" si="6"/>
        <v>0</v>
      </c>
      <c r="AI7" s="3">
        <f t="shared" si="6"/>
        <v>0</v>
      </c>
      <c r="AJ7" s="3">
        <f t="shared" si="6"/>
        <v>0</v>
      </c>
      <c r="AK7" s="3">
        <f t="shared" si="6"/>
        <v>0</v>
      </c>
      <c r="AL7" s="3">
        <f t="shared" si="6"/>
        <v>0</v>
      </c>
      <c r="AM7" s="3">
        <f t="shared" si="6"/>
        <v>0</v>
      </c>
      <c r="AN7" s="3">
        <f t="shared" si="6"/>
        <v>0</v>
      </c>
      <c r="AO7" s="3">
        <f t="shared" si="6"/>
        <v>0</v>
      </c>
      <c r="AP7" s="3">
        <f t="shared" si="6"/>
        <v>0</v>
      </c>
      <c r="AQ7" s="3">
        <f t="shared" si="6"/>
        <v>0</v>
      </c>
      <c r="AR7" s="3">
        <f t="shared" si="6"/>
        <v>0</v>
      </c>
      <c r="AS7" s="3">
        <f t="shared" si="6"/>
        <v>0</v>
      </c>
      <c r="AT7" s="3">
        <f t="shared" si="6"/>
        <v>0</v>
      </c>
      <c r="AU7" s="3">
        <f t="shared" si="6"/>
        <v>0</v>
      </c>
      <c r="AV7" s="3">
        <f t="shared" si="6"/>
        <v>0</v>
      </c>
      <c r="AW7" s="3">
        <f t="shared" ref="AW7" si="7">(11^AW2-1)*LOG($B$1,2)</f>
        <v>0</v>
      </c>
    </row>
    <row r="8" spans="1:49" x14ac:dyDescent="0.25">
      <c r="A8" s="1" t="s">
        <v>5</v>
      </c>
      <c r="B8" s="3">
        <f>(21^B2-1)*LOG($B$1+1,2)</f>
        <v>9.6674149401194196</v>
      </c>
      <c r="C8" s="3">
        <f t="shared" ref="C8:AV8" si="8">(21^C2-1)*LOG($B$1+1,2)</f>
        <v>8.0956345394828695</v>
      </c>
      <c r="D8" s="3">
        <f t="shared" si="8"/>
        <v>7.5408292795622049</v>
      </c>
      <c r="E8" s="3">
        <f t="shared" si="8"/>
        <v>6.5565230778020078</v>
      </c>
      <c r="F8" s="3">
        <f t="shared" si="8"/>
        <v>5.4453666453693721</v>
      </c>
      <c r="G8" s="3">
        <f t="shared" si="8"/>
        <v>4.5602320022202223</v>
      </c>
      <c r="H8" s="3">
        <f t="shared" si="8"/>
        <v>3.7192667416343377</v>
      </c>
      <c r="I8" s="3">
        <f t="shared" si="8"/>
        <v>3.0096030007554497</v>
      </c>
      <c r="J8" s="3">
        <f t="shared" si="8"/>
        <v>2.6964475038692814</v>
      </c>
      <c r="K8" s="3">
        <f t="shared" si="8"/>
        <v>2.5867476008467607</v>
      </c>
      <c r="L8" s="3">
        <f t="shared" si="8"/>
        <v>2.1767812977118375</v>
      </c>
      <c r="M8" s="3">
        <f t="shared" si="8"/>
        <v>1.8084632254938779</v>
      </c>
      <c r="N8" s="3">
        <f t="shared" si="8"/>
        <v>1.3031912841311455</v>
      </c>
      <c r="O8" s="3">
        <f t="shared" si="8"/>
        <v>0.96032157830967457</v>
      </c>
      <c r="P8" s="3">
        <f t="shared" si="8"/>
        <v>0.68577916171350017</v>
      </c>
      <c r="Q8" s="3">
        <f t="shared" si="8"/>
        <v>0.43848522211133367</v>
      </c>
      <c r="R8" s="3">
        <f t="shared" si="8"/>
        <v>0.29219470722383717</v>
      </c>
      <c r="S8" s="3">
        <f t="shared" si="8"/>
        <v>0.21044047067487101</v>
      </c>
      <c r="T8" s="3">
        <f t="shared" si="8"/>
        <v>0.13105287703672786</v>
      </c>
      <c r="U8" s="3">
        <f t="shared" si="8"/>
        <v>0.10293514197809189</v>
      </c>
      <c r="V8" s="3">
        <f t="shared" si="8"/>
        <v>7.8200546477738081E-2</v>
      </c>
      <c r="W8" s="3">
        <f t="shared" si="8"/>
        <v>4.5938602784912103E-2</v>
      </c>
      <c r="X8" s="3">
        <f t="shared" si="8"/>
        <v>1.8390483625990509E-2</v>
      </c>
      <c r="Y8" s="3">
        <f t="shared" si="8"/>
        <v>4.6842505946657603E-3</v>
      </c>
      <c r="Z8" s="3">
        <f t="shared" si="8"/>
        <v>1.5296038162608701E-3</v>
      </c>
      <c r="AA8" s="3">
        <f t="shared" si="8"/>
        <v>0</v>
      </c>
      <c r="AB8" s="3">
        <f t="shared" si="8"/>
        <v>0</v>
      </c>
      <c r="AC8" s="3">
        <f t="shared" si="8"/>
        <v>0</v>
      </c>
      <c r="AD8" s="3">
        <f t="shared" si="8"/>
        <v>0</v>
      </c>
      <c r="AE8" s="3">
        <f t="shared" si="8"/>
        <v>0</v>
      </c>
      <c r="AF8" s="3">
        <f t="shared" si="8"/>
        <v>0</v>
      </c>
      <c r="AG8" s="3">
        <f t="shared" si="8"/>
        <v>0</v>
      </c>
      <c r="AH8" s="3">
        <f t="shared" si="8"/>
        <v>0</v>
      </c>
      <c r="AI8" s="3">
        <f t="shared" si="8"/>
        <v>0</v>
      </c>
      <c r="AJ8" s="3">
        <f t="shared" si="8"/>
        <v>0</v>
      </c>
      <c r="AK8" s="3">
        <f t="shared" si="8"/>
        <v>0</v>
      </c>
      <c r="AL8" s="3">
        <f t="shared" si="8"/>
        <v>0</v>
      </c>
      <c r="AM8" s="3">
        <f t="shared" si="8"/>
        <v>0</v>
      </c>
      <c r="AN8" s="3">
        <f t="shared" si="8"/>
        <v>0</v>
      </c>
      <c r="AO8" s="3">
        <f t="shared" si="8"/>
        <v>0</v>
      </c>
      <c r="AP8" s="3">
        <f t="shared" si="8"/>
        <v>0</v>
      </c>
      <c r="AQ8" s="3">
        <f t="shared" si="8"/>
        <v>0</v>
      </c>
      <c r="AR8" s="3">
        <f t="shared" si="8"/>
        <v>0</v>
      </c>
      <c r="AS8" s="3">
        <f t="shared" si="8"/>
        <v>0</v>
      </c>
      <c r="AT8" s="3">
        <f t="shared" si="8"/>
        <v>0</v>
      </c>
      <c r="AU8" s="3">
        <f t="shared" si="8"/>
        <v>0</v>
      </c>
      <c r="AV8" s="3">
        <f t="shared" si="8"/>
        <v>0</v>
      </c>
      <c r="AW8" s="3">
        <f t="shared" ref="AW8" si="9">(21^AW2-1)*LOG($B$1,2)</f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D1AF8-28B8-403F-8AA1-6D2ECE729D0C}">
  <dimension ref="A1:AW8"/>
  <sheetViews>
    <sheetView zoomScaleNormal="100" workbookViewId="0">
      <selection activeCell="N23" sqref="N23"/>
    </sheetView>
  </sheetViews>
  <sheetFormatPr defaultColWidth="9" defaultRowHeight="13.8" x14ac:dyDescent="0.25"/>
  <cols>
    <col min="1" max="1" width="5.6640625" style="1" customWidth="1"/>
    <col min="2" max="16" width="6.21875" style="3" customWidth="1"/>
    <col min="17" max="16384" width="9" style="1"/>
  </cols>
  <sheetData>
    <row r="1" spans="1:49" x14ac:dyDescent="0.25">
      <c r="A1" s="1" t="s">
        <v>1</v>
      </c>
      <c r="B1" s="3">
        <v>4.5</v>
      </c>
    </row>
    <row r="2" spans="1:49" x14ac:dyDescent="0.25">
      <c r="A2" s="1" t="s">
        <v>0</v>
      </c>
      <c r="B2">
        <v>0.692455342330348</v>
      </c>
      <c r="C2">
        <v>0.64598832328138001</v>
      </c>
      <c r="D2">
        <v>0.599521077261566</v>
      </c>
      <c r="E2">
        <v>0.489619883425575</v>
      </c>
      <c r="F2">
        <v>0.40820737315382899</v>
      </c>
      <c r="G2">
        <v>0.309911596031749</v>
      </c>
      <c r="H2">
        <v>0.242393387146386</v>
      </c>
      <c r="I2">
        <v>0.164104037810367</v>
      </c>
      <c r="J2">
        <v>0.108057444064536</v>
      </c>
      <c r="K2">
        <v>7.8774262852447097E-2</v>
      </c>
      <c r="L2">
        <v>5.5408129055312901E-2</v>
      </c>
      <c r="M2">
        <v>3.5514633319912399E-2</v>
      </c>
      <c r="N2">
        <v>2.2841800143511299E-2</v>
      </c>
      <c r="O2">
        <v>1.38369823088367E-2</v>
      </c>
      <c r="P2">
        <v>6.7770262610250404E-3</v>
      </c>
      <c r="Q2">
        <v>7.7211601832372198E-4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</row>
    <row r="3" spans="1:49" x14ac:dyDescent="0.25">
      <c r="B3" s="2">
        <v>43874</v>
      </c>
      <c r="C3" s="2">
        <v>43875</v>
      </c>
      <c r="D3" s="2">
        <v>43876</v>
      </c>
      <c r="E3" s="2">
        <v>43877</v>
      </c>
      <c r="F3" s="2">
        <v>43878</v>
      </c>
      <c r="G3" s="2">
        <v>43879</v>
      </c>
      <c r="H3" s="2">
        <v>43880</v>
      </c>
      <c r="I3" s="2">
        <v>43881</v>
      </c>
      <c r="J3" s="2">
        <v>43882</v>
      </c>
      <c r="K3" s="2">
        <v>43883</v>
      </c>
      <c r="L3" s="2">
        <v>43884</v>
      </c>
      <c r="M3" s="2">
        <v>43885</v>
      </c>
      <c r="N3" s="2">
        <v>43886</v>
      </c>
      <c r="O3" s="2">
        <v>43887</v>
      </c>
      <c r="P3" s="2">
        <v>43888</v>
      </c>
      <c r="Q3" s="2">
        <v>43889</v>
      </c>
      <c r="R3" s="2">
        <v>43890</v>
      </c>
      <c r="S3" s="4">
        <v>43891</v>
      </c>
      <c r="T3" s="4">
        <v>43892</v>
      </c>
      <c r="U3" s="4">
        <v>43893</v>
      </c>
      <c r="V3" s="4">
        <v>43894</v>
      </c>
      <c r="W3" s="4">
        <v>43895</v>
      </c>
      <c r="X3" s="4">
        <v>43896</v>
      </c>
      <c r="Y3" s="4">
        <v>43897</v>
      </c>
      <c r="Z3" s="4">
        <v>43898</v>
      </c>
      <c r="AA3" s="4">
        <v>43899</v>
      </c>
      <c r="AB3" s="4">
        <v>43900</v>
      </c>
      <c r="AC3" s="4">
        <v>43901</v>
      </c>
      <c r="AD3" s="4">
        <v>43902</v>
      </c>
      <c r="AE3" s="4">
        <v>43903</v>
      </c>
      <c r="AF3" s="4">
        <v>43904</v>
      </c>
      <c r="AG3" s="4">
        <v>43905</v>
      </c>
      <c r="AH3" s="4">
        <v>43906</v>
      </c>
      <c r="AI3" s="4">
        <v>43907</v>
      </c>
      <c r="AJ3" s="4">
        <v>43908</v>
      </c>
      <c r="AK3" s="4">
        <v>43909</v>
      </c>
      <c r="AL3" s="4">
        <v>43910</v>
      </c>
      <c r="AM3" s="4">
        <v>43911</v>
      </c>
      <c r="AN3" s="4">
        <v>43912</v>
      </c>
      <c r="AO3" s="4">
        <v>43913</v>
      </c>
      <c r="AP3" s="4">
        <v>43914</v>
      </c>
      <c r="AQ3" s="4">
        <v>43915</v>
      </c>
      <c r="AR3" s="4">
        <v>43916</v>
      </c>
      <c r="AS3" s="4">
        <v>43917</v>
      </c>
      <c r="AT3" s="4">
        <v>43918</v>
      </c>
      <c r="AU3" s="4">
        <v>43919</v>
      </c>
      <c r="AV3" s="4">
        <v>43920</v>
      </c>
      <c r="AW3" s="4">
        <v>43921</v>
      </c>
    </row>
    <row r="4" spans="1:49" x14ac:dyDescent="0.25">
      <c r="A4" s="1" t="s">
        <v>2</v>
      </c>
      <c r="B4" s="3">
        <f>(2^B2-1)*LOG($B$1+1,2)</f>
        <v>1.5150874116431599</v>
      </c>
      <c r="C4" s="3">
        <f t="shared" ref="C4:AW4" si="0">(2^C2-1)*LOG($B$1+1,2)</f>
        <v>1.3891137819182859</v>
      </c>
      <c r="D4" s="3">
        <f t="shared" si="0"/>
        <v>1.2671323396981491</v>
      </c>
      <c r="E4" s="3">
        <f t="shared" si="0"/>
        <v>0.99379455076843237</v>
      </c>
      <c r="F4" s="3">
        <f t="shared" si="0"/>
        <v>0.80432237184778266</v>
      </c>
      <c r="G4" s="3">
        <f t="shared" si="0"/>
        <v>0.58935787018109942</v>
      </c>
      <c r="H4" s="3">
        <f t="shared" si="0"/>
        <v>0.44996166776556173</v>
      </c>
      <c r="I4" s="3">
        <f t="shared" si="0"/>
        <v>0.2962877573772198</v>
      </c>
      <c r="J4" s="3">
        <f t="shared" si="0"/>
        <v>0.19128489672208421</v>
      </c>
      <c r="K4" s="3">
        <f t="shared" si="0"/>
        <v>0.13802419337882577</v>
      </c>
      <c r="L4" s="3">
        <f t="shared" si="0"/>
        <v>9.6294203299076633E-2</v>
      </c>
      <c r="M4" s="3">
        <f t="shared" si="0"/>
        <v>6.1294851725641732E-2</v>
      </c>
      <c r="N4" s="3">
        <f t="shared" si="0"/>
        <v>3.9249407943464612E-2</v>
      </c>
      <c r="O4" s="3">
        <f t="shared" si="0"/>
        <v>2.3702051461884942E-2</v>
      </c>
      <c r="P4" s="3">
        <f t="shared" si="0"/>
        <v>1.1580300390336041E-2</v>
      </c>
      <c r="Q4" s="3">
        <f t="shared" si="0"/>
        <v>1.3166155975754552E-3</v>
      </c>
      <c r="R4" s="3">
        <f t="shared" si="0"/>
        <v>0</v>
      </c>
      <c r="S4" s="3">
        <f t="shared" si="0"/>
        <v>0</v>
      </c>
      <c r="T4" s="3">
        <f t="shared" si="0"/>
        <v>0</v>
      </c>
      <c r="U4" s="3">
        <f t="shared" si="0"/>
        <v>0</v>
      </c>
      <c r="V4" s="3">
        <f t="shared" si="0"/>
        <v>0</v>
      </c>
      <c r="W4" s="3">
        <f t="shared" si="0"/>
        <v>0</v>
      </c>
      <c r="X4" s="3">
        <f t="shared" si="0"/>
        <v>0</v>
      </c>
      <c r="Y4" s="3">
        <f t="shared" si="0"/>
        <v>0</v>
      </c>
      <c r="Z4" s="3">
        <f t="shared" si="0"/>
        <v>0</v>
      </c>
      <c r="AA4" s="3">
        <f t="shared" si="0"/>
        <v>0</v>
      </c>
      <c r="AB4" s="3">
        <f t="shared" si="0"/>
        <v>0</v>
      </c>
      <c r="AC4" s="3">
        <f t="shared" si="0"/>
        <v>0</v>
      </c>
      <c r="AD4" s="3">
        <f t="shared" si="0"/>
        <v>0</v>
      </c>
      <c r="AE4" s="3">
        <f t="shared" si="0"/>
        <v>0</v>
      </c>
      <c r="AF4" s="3">
        <f t="shared" si="0"/>
        <v>0</v>
      </c>
      <c r="AG4" s="3">
        <f t="shared" si="0"/>
        <v>0</v>
      </c>
      <c r="AH4" s="3">
        <f t="shared" si="0"/>
        <v>0</v>
      </c>
      <c r="AI4" s="3">
        <f t="shared" si="0"/>
        <v>0</v>
      </c>
      <c r="AJ4" s="3">
        <f t="shared" si="0"/>
        <v>0</v>
      </c>
      <c r="AK4" s="3">
        <f t="shared" si="0"/>
        <v>0</v>
      </c>
      <c r="AL4" s="3">
        <f t="shared" si="0"/>
        <v>0</v>
      </c>
      <c r="AM4" s="3">
        <f t="shared" si="0"/>
        <v>0</v>
      </c>
      <c r="AN4" s="3">
        <f t="shared" si="0"/>
        <v>0</v>
      </c>
      <c r="AO4" s="3">
        <f t="shared" si="0"/>
        <v>0</v>
      </c>
      <c r="AP4" s="3">
        <f t="shared" si="0"/>
        <v>0</v>
      </c>
      <c r="AQ4" s="3">
        <f t="shared" si="0"/>
        <v>0</v>
      </c>
      <c r="AR4" s="3">
        <f t="shared" si="0"/>
        <v>0</v>
      </c>
      <c r="AS4" s="3">
        <f t="shared" si="0"/>
        <v>0</v>
      </c>
      <c r="AT4" s="3">
        <f t="shared" si="0"/>
        <v>0</v>
      </c>
      <c r="AU4" s="3">
        <f t="shared" si="0"/>
        <v>0</v>
      </c>
      <c r="AV4" s="3">
        <f t="shared" si="0"/>
        <v>0</v>
      </c>
      <c r="AW4" s="3">
        <f t="shared" si="0"/>
        <v>0</v>
      </c>
    </row>
    <row r="5" spans="1:49" x14ac:dyDescent="0.25">
      <c r="A5" s="1" t="s">
        <v>6</v>
      </c>
      <c r="B5" s="3">
        <f>(3^B2-1)*LOG($B$1+1,2)</f>
        <v>2.8034053149926867</v>
      </c>
      <c r="C5" s="3">
        <f t="shared" ref="C5:AW5" si="1">(3^C2-1)*LOG($B$1+1,2)</f>
        <v>2.5414838240198061</v>
      </c>
      <c r="D5" s="3">
        <f t="shared" si="1"/>
        <v>2.292596487855902</v>
      </c>
      <c r="E5" s="3">
        <f t="shared" si="1"/>
        <v>1.7521265672090556</v>
      </c>
      <c r="F5" s="3">
        <f t="shared" si="1"/>
        <v>1.3917958110118964</v>
      </c>
      <c r="G5" s="3">
        <f t="shared" si="1"/>
        <v>0.99757460664944897</v>
      </c>
      <c r="H5" s="3">
        <f t="shared" si="1"/>
        <v>0.75042615128461754</v>
      </c>
      <c r="I5" s="3">
        <f t="shared" si="1"/>
        <v>0.48588695738360654</v>
      </c>
      <c r="J5" s="3">
        <f t="shared" si="1"/>
        <v>0.31000388420911751</v>
      </c>
      <c r="K5" s="3">
        <f t="shared" si="1"/>
        <v>0.2223266428251589</v>
      </c>
      <c r="L5" s="3">
        <f t="shared" si="1"/>
        <v>0.15436112600060284</v>
      </c>
      <c r="M5" s="3">
        <f t="shared" si="1"/>
        <v>9.7855779247959643E-2</v>
      </c>
      <c r="N5" s="3">
        <f t="shared" si="1"/>
        <v>6.2498570100590893E-2</v>
      </c>
      <c r="O5" s="3">
        <f t="shared" si="1"/>
        <v>3.7672611860708152E-2</v>
      </c>
      <c r="P5" s="3">
        <f t="shared" si="1"/>
        <v>1.8379602217696512E-2</v>
      </c>
      <c r="Q5" s="3">
        <f t="shared" si="1"/>
        <v>2.0871130642908446E-3</v>
      </c>
      <c r="R5" s="3">
        <f t="shared" si="1"/>
        <v>0</v>
      </c>
      <c r="S5" s="3">
        <f t="shared" si="1"/>
        <v>0</v>
      </c>
      <c r="T5" s="3">
        <f t="shared" si="1"/>
        <v>0</v>
      </c>
      <c r="U5" s="3">
        <f t="shared" si="1"/>
        <v>0</v>
      </c>
      <c r="V5" s="3">
        <f t="shared" si="1"/>
        <v>0</v>
      </c>
      <c r="W5" s="3">
        <f t="shared" si="1"/>
        <v>0</v>
      </c>
      <c r="X5" s="3">
        <f t="shared" si="1"/>
        <v>0</v>
      </c>
      <c r="Y5" s="3">
        <f t="shared" si="1"/>
        <v>0</v>
      </c>
      <c r="Z5" s="3">
        <f t="shared" si="1"/>
        <v>0</v>
      </c>
      <c r="AA5" s="3">
        <f t="shared" si="1"/>
        <v>0</v>
      </c>
      <c r="AB5" s="3">
        <f t="shared" si="1"/>
        <v>0</v>
      </c>
      <c r="AC5" s="3">
        <f t="shared" si="1"/>
        <v>0</v>
      </c>
      <c r="AD5" s="3">
        <f t="shared" si="1"/>
        <v>0</v>
      </c>
      <c r="AE5" s="3">
        <f t="shared" si="1"/>
        <v>0</v>
      </c>
      <c r="AF5" s="3">
        <f t="shared" si="1"/>
        <v>0</v>
      </c>
      <c r="AG5" s="3">
        <f t="shared" si="1"/>
        <v>0</v>
      </c>
      <c r="AH5" s="3">
        <f t="shared" si="1"/>
        <v>0</v>
      </c>
      <c r="AI5" s="3">
        <f t="shared" si="1"/>
        <v>0</v>
      </c>
      <c r="AJ5" s="3">
        <f t="shared" si="1"/>
        <v>0</v>
      </c>
      <c r="AK5" s="3">
        <f t="shared" si="1"/>
        <v>0</v>
      </c>
      <c r="AL5" s="3">
        <f t="shared" si="1"/>
        <v>0</v>
      </c>
      <c r="AM5" s="3">
        <f t="shared" si="1"/>
        <v>0</v>
      </c>
      <c r="AN5" s="3">
        <f t="shared" si="1"/>
        <v>0</v>
      </c>
      <c r="AO5" s="3">
        <f t="shared" si="1"/>
        <v>0</v>
      </c>
      <c r="AP5" s="3">
        <f t="shared" si="1"/>
        <v>0</v>
      </c>
      <c r="AQ5" s="3">
        <f t="shared" si="1"/>
        <v>0</v>
      </c>
      <c r="AR5" s="3">
        <f t="shared" si="1"/>
        <v>0</v>
      </c>
      <c r="AS5" s="3">
        <f t="shared" si="1"/>
        <v>0</v>
      </c>
      <c r="AT5" s="3">
        <f t="shared" si="1"/>
        <v>0</v>
      </c>
      <c r="AU5" s="3">
        <f t="shared" si="1"/>
        <v>0</v>
      </c>
      <c r="AV5" s="3">
        <f t="shared" si="1"/>
        <v>0</v>
      </c>
      <c r="AW5" s="3">
        <f t="shared" si="1"/>
        <v>0</v>
      </c>
    </row>
    <row r="6" spans="1:49" x14ac:dyDescent="0.25">
      <c r="A6" s="1" t="s">
        <v>3</v>
      </c>
      <c r="B6" s="3">
        <f>(6^B2-1)*LOG($B$1+1,2)</f>
        <v>6.0454787791418783</v>
      </c>
      <c r="C6" s="3">
        <f t="shared" ref="C6:AW6" si="2">(6^C2-1)*LOG($B$1+1,2)</f>
        <v>5.3660553676889178</v>
      </c>
      <c r="D6" s="3">
        <f t="shared" si="2"/>
        <v>4.7409054578074263</v>
      </c>
      <c r="E6" s="3">
        <f t="shared" si="2"/>
        <v>3.4539114607680461</v>
      </c>
      <c r="F6" s="3">
        <f t="shared" si="2"/>
        <v>2.6512853439865873</v>
      </c>
      <c r="G6" s="3">
        <f t="shared" si="2"/>
        <v>1.8259830123552661</v>
      </c>
      <c r="H6" s="3">
        <f t="shared" si="2"/>
        <v>1.3376809236879115</v>
      </c>
      <c r="I6" s="3">
        <f t="shared" si="2"/>
        <v>0.84070952249896402</v>
      </c>
      <c r="J6" s="3">
        <f t="shared" si="2"/>
        <v>0.52539966107319203</v>
      </c>
      <c r="K6" s="3">
        <f t="shared" si="2"/>
        <v>0.37282788793822502</v>
      </c>
      <c r="L6" s="3">
        <f t="shared" si="2"/>
        <v>0.25669903530717275</v>
      </c>
      <c r="M6" s="3">
        <f t="shared" si="2"/>
        <v>0.16158942839087784</v>
      </c>
      <c r="N6" s="3">
        <f t="shared" si="2"/>
        <v>0.10274537592052946</v>
      </c>
      <c r="O6" s="3">
        <f t="shared" si="2"/>
        <v>6.1737722079038687E-2</v>
      </c>
      <c r="P6" s="3">
        <f t="shared" si="2"/>
        <v>3.0046443462887804E-2</v>
      </c>
      <c r="Q6" s="3">
        <f t="shared" si="2"/>
        <v>3.4048459629511256E-3</v>
      </c>
      <c r="R6" s="3">
        <f t="shared" si="2"/>
        <v>0</v>
      </c>
      <c r="S6" s="3">
        <f t="shared" si="2"/>
        <v>0</v>
      </c>
      <c r="T6" s="3">
        <f t="shared" si="2"/>
        <v>0</v>
      </c>
      <c r="U6" s="3">
        <f t="shared" si="2"/>
        <v>0</v>
      </c>
      <c r="V6" s="3">
        <f t="shared" si="2"/>
        <v>0</v>
      </c>
      <c r="W6" s="3">
        <f t="shared" si="2"/>
        <v>0</v>
      </c>
      <c r="X6" s="3">
        <f t="shared" si="2"/>
        <v>0</v>
      </c>
      <c r="Y6" s="3">
        <f t="shared" si="2"/>
        <v>0</v>
      </c>
      <c r="Z6" s="3">
        <f t="shared" si="2"/>
        <v>0</v>
      </c>
      <c r="AA6" s="3">
        <f t="shared" si="2"/>
        <v>0</v>
      </c>
      <c r="AB6" s="3">
        <f t="shared" si="2"/>
        <v>0</v>
      </c>
      <c r="AC6" s="3">
        <f t="shared" si="2"/>
        <v>0</v>
      </c>
      <c r="AD6" s="3">
        <f t="shared" si="2"/>
        <v>0</v>
      </c>
      <c r="AE6" s="3">
        <f t="shared" si="2"/>
        <v>0</v>
      </c>
      <c r="AF6" s="3">
        <f t="shared" si="2"/>
        <v>0</v>
      </c>
      <c r="AG6" s="3">
        <f t="shared" si="2"/>
        <v>0</v>
      </c>
      <c r="AH6" s="3">
        <f t="shared" si="2"/>
        <v>0</v>
      </c>
      <c r="AI6" s="3">
        <f t="shared" si="2"/>
        <v>0</v>
      </c>
      <c r="AJ6" s="3">
        <f t="shared" si="2"/>
        <v>0</v>
      </c>
      <c r="AK6" s="3">
        <f t="shared" si="2"/>
        <v>0</v>
      </c>
      <c r="AL6" s="3">
        <f t="shared" si="2"/>
        <v>0</v>
      </c>
      <c r="AM6" s="3">
        <f t="shared" si="2"/>
        <v>0</v>
      </c>
      <c r="AN6" s="3">
        <f t="shared" si="2"/>
        <v>0</v>
      </c>
      <c r="AO6" s="3">
        <f t="shared" si="2"/>
        <v>0</v>
      </c>
      <c r="AP6" s="3">
        <f t="shared" si="2"/>
        <v>0</v>
      </c>
      <c r="AQ6" s="3">
        <f t="shared" si="2"/>
        <v>0</v>
      </c>
      <c r="AR6" s="3">
        <f t="shared" si="2"/>
        <v>0</v>
      </c>
      <c r="AS6" s="3">
        <f t="shared" si="2"/>
        <v>0</v>
      </c>
      <c r="AT6" s="3">
        <f t="shared" si="2"/>
        <v>0</v>
      </c>
      <c r="AU6" s="3">
        <f t="shared" si="2"/>
        <v>0</v>
      </c>
      <c r="AV6" s="3">
        <f t="shared" si="2"/>
        <v>0</v>
      </c>
      <c r="AW6" s="3">
        <f t="shared" si="2"/>
        <v>0</v>
      </c>
    </row>
    <row r="7" spans="1:49" x14ac:dyDescent="0.25">
      <c r="A7" s="1" t="s">
        <v>4</v>
      </c>
      <c r="B7" s="3">
        <f>(11^B2-1)*LOG($B$1+1,2)</f>
        <v>10.481116749278256</v>
      </c>
      <c r="C7" s="3">
        <f t="shared" ref="C7:AW7" si="3">(11^C2-1)*LOG($B$1+1,2)</f>
        <v>9.116668297306127</v>
      </c>
      <c r="D7" s="3">
        <f t="shared" si="3"/>
        <v>7.8960813411574575</v>
      </c>
      <c r="E7" s="3">
        <f t="shared" si="3"/>
        <v>5.4970546419312658</v>
      </c>
      <c r="F7" s="3">
        <f t="shared" si="3"/>
        <v>4.0860095616878889</v>
      </c>
      <c r="G7" s="3">
        <f t="shared" si="3"/>
        <v>2.7115669935165161</v>
      </c>
      <c r="H7" s="3">
        <f t="shared" si="3"/>
        <v>1.9386314446364035</v>
      </c>
      <c r="I7" s="3">
        <f t="shared" si="3"/>
        <v>1.1858534496098203</v>
      </c>
      <c r="J7" s="3">
        <f t="shared" si="3"/>
        <v>0.72744304801423099</v>
      </c>
      <c r="K7" s="3">
        <f t="shared" si="3"/>
        <v>0.51134292056576491</v>
      </c>
      <c r="L7" s="3">
        <f t="shared" si="3"/>
        <v>0.34946899094842265</v>
      </c>
      <c r="M7" s="3">
        <f t="shared" si="3"/>
        <v>0.218623007758036</v>
      </c>
      <c r="N7" s="3">
        <f t="shared" si="3"/>
        <v>0.13846602283322035</v>
      </c>
      <c r="O7" s="3">
        <f t="shared" si="3"/>
        <v>8.2971919322400917E-2</v>
      </c>
      <c r="P7" s="3">
        <f t="shared" si="3"/>
        <v>4.0293749634867655E-2</v>
      </c>
      <c r="Q7" s="3">
        <f t="shared" si="3"/>
        <v>4.5577408306985995E-3</v>
      </c>
      <c r="R7" s="3">
        <f t="shared" si="3"/>
        <v>0</v>
      </c>
      <c r="S7" s="3">
        <f t="shared" si="3"/>
        <v>0</v>
      </c>
      <c r="T7" s="3">
        <f t="shared" si="3"/>
        <v>0</v>
      </c>
      <c r="U7" s="3">
        <f t="shared" si="3"/>
        <v>0</v>
      </c>
      <c r="V7" s="3">
        <f t="shared" si="3"/>
        <v>0</v>
      </c>
      <c r="W7" s="3">
        <f t="shared" si="3"/>
        <v>0</v>
      </c>
      <c r="X7" s="3">
        <f t="shared" si="3"/>
        <v>0</v>
      </c>
      <c r="Y7" s="3">
        <f t="shared" si="3"/>
        <v>0</v>
      </c>
      <c r="Z7" s="3">
        <f t="shared" si="3"/>
        <v>0</v>
      </c>
      <c r="AA7" s="3">
        <f t="shared" si="3"/>
        <v>0</v>
      </c>
      <c r="AB7" s="3">
        <f t="shared" si="3"/>
        <v>0</v>
      </c>
      <c r="AC7" s="3">
        <f t="shared" si="3"/>
        <v>0</v>
      </c>
      <c r="AD7" s="3">
        <f t="shared" si="3"/>
        <v>0</v>
      </c>
      <c r="AE7" s="3">
        <f t="shared" si="3"/>
        <v>0</v>
      </c>
      <c r="AF7" s="3">
        <f t="shared" si="3"/>
        <v>0</v>
      </c>
      <c r="AG7" s="3">
        <f t="shared" si="3"/>
        <v>0</v>
      </c>
      <c r="AH7" s="3">
        <f t="shared" si="3"/>
        <v>0</v>
      </c>
      <c r="AI7" s="3">
        <f t="shared" si="3"/>
        <v>0</v>
      </c>
      <c r="AJ7" s="3">
        <f t="shared" si="3"/>
        <v>0</v>
      </c>
      <c r="AK7" s="3">
        <f t="shared" si="3"/>
        <v>0</v>
      </c>
      <c r="AL7" s="3">
        <f t="shared" si="3"/>
        <v>0</v>
      </c>
      <c r="AM7" s="3">
        <f t="shared" si="3"/>
        <v>0</v>
      </c>
      <c r="AN7" s="3">
        <f t="shared" si="3"/>
        <v>0</v>
      </c>
      <c r="AO7" s="3">
        <f t="shared" si="3"/>
        <v>0</v>
      </c>
      <c r="AP7" s="3">
        <f t="shared" si="3"/>
        <v>0</v>
      </c>
      <c r="AQ7" s="3">
        <f t="shared" si="3"/>
        <v>0</v>
      </c>
      <c r="AR7" s="3">
        <f t="shared" si="3"/>
        <v>0</v>
      </c>
      <c r="AS7" s="3">
        <f t="shared" si="3"/>
        <v>0</v>
      </c>
      <c r="AT7" s="3">
        <f t="shared" si="3"/>
        <v>0</v>
      </c>
      <c r="AU7" s="3">
        <f t="shared" si="3"/>
        <v>0</v>
      </c>
      <c r="AV7" s="3">
        <f t="shared" si="3"/>
        <v>0</v>
      </c>
      <c r="AW7" s="3">
        <f t="shared" si="3"/>
        <v>0</v>
      </c>
    </row>
    <row r="8" spans="1:49" x14ac:dyDescent="0.25">
      <c r="A8" s="1" t="s">
        <v>5</v>
      </c>
      <c r="B8" s="3">
        <f>(21^B2-1)*LOG($B$1+1,2)</f>
        <v>17.789987360649768</v>
      </c>
      <c r="C8" s="3">
        <f t="shared" ref="C8:AW8" si="4">(21^C2-1)*LOG($B$1+1,2)</f>
        <v>15.118710737528055</v>
      </c>
      <c r="D8" s="3">
        <f t="shared" si="4"/>
        <v>12.799814856108441</v>
      </c>
      <c r="E8" s="3">
        <f t="shared" si="4"/>
        <v>8.4604922107163887</v>
      </c>
      <c r="F8" s="3">
        <f t="shared" si="4"/>
        <v>6.0632137397618999</v>
      </c>
      <c r="G8" s="3">
        <f t="shared" si="4"/>
        <v>3.8589498696967603</v>
      </c>
      <c r="H8" s="3">
        <f t="shared" si="4"/>
        <v>2.6849356395574921</v>
      </c>
      <c r="I8" s="3">
        <f t="shared" si="4"/>
        <v>1.5939386459135152</v>
      </c>
      <c r="J8" s="3">
        <f t="shared" si="4"/>
        <v>0.95808306746958916</v>
      </c>
      <c r="K8" s="3">
        <f t="shared" si="4"/>
        <v>0.66658730210996886</v>
      </c>
      <c r="L8" s="3">
        <f t="shared" si="4"/>
        <v>0.45193199172954379</v>
      </c>
      <c r="M8" s="3">
        <f t="shared" si="4"/>
        <v>0.2808354115490736</v>
      </c>
      <c r="N8" s="3">
        <f t="shared" si="4"/>
        <v>0.17712207945324546</v>
      </c>
      <c r="O8" s="3">
        <f t="shared" si="4"/>
        <v>0.10582181177963507</v>
      </c>
      <c r="P8" s="3">
        <f t="shared" si="4"/>
        <v>5.1272106495476207E-2</v>
      </c>
      <c r="Q8" s="3">
        <f t="shared" si="4"/>
        <v>5.788246887635253E-3</v>
      </c>
      <c r="R8" s="3">
        <f t="shared" si="4"/>
        <v>0</v>
      </c>
      <c r="S8" s="3">
        <f t="shared" si="4"/>
        <v>0</v>
      </c>
      <c r="T8" s="3">
        <f t="shared" si="4"/>
        <v>0</v>
      </c>
      <c r="U8" s="3">
        <f t="shared" si="4"/>
        <v>0</v>
      </c>
      <c r="V8" s="3">
        <f t="shared" si="4"/>
        <v>0</v>
      </c>
      <c r="W8" s="3">
        <f t="shared" si="4"/>
        <v>0</v>
      </c>
      <c r="X8" s="3">
        <f t="shared" si="4"/>
        <v>0</v>
      </c>
      <c r="Y8" s="3">
        <f t="shared" si="4"/>
        <v>0</v>
      </c>
      <c r="Z8" s="3">
        <f t="shared" si="4"/>
        <v>0</v>
      </c>
      <c r="AA8" s="3">
        <f t="shared" si="4"/>
        <v>0</v>
      </c>
      <c r="AB8" s="3">
        <f t="shared" si="4"/>
        <v>0</v>
      </c>
      <c r="AC8" s="3">
        <f t="shared" si="4"/>
        <v>0</v>
      </c>
      <c r="AD8" s="3">
        <f t="shared" si="4"/>
        <v>0</v>
      </c>
      <c r="AE8" s="3">
        <f t="shared" si="4"/>
        <v>0</v>
      </c>
      <c r="AF8" s="3">
        <f t="shared" si="4"/>
        <v>0</v>
      </c>
      <c r="AG8" s="3">
        <f t="shared" si="4"/>
        <v>0</v>
      </c>
      <c r="AH8" s="3">
        <f t="shared" si="4"/>
        <v>0</v>
      </c>
      <c r="AI8" s="3">
        <f t="shared" si="4"/>
        <v>0</v>
      </c>
      <c r="AJ8" s="3">
        <f t="shared" si="4"/>
        <v>0</v>
      </c>
      <c r="AK8" s="3">
        <f t="shared" si="4"/>
        <v>0</v>
      </c>
      <c r="AL8" s="3">
        <f t="shared" si="4"/>
        <v>0</v>
      </c>
      <c r="AM8" s="3">
        <f t="shared" si="4"/>
        <v>0</v>
      </c>
      <c r="AN8" s="3">
        <f t="shared" si="4"/>
        <v>0</v>
      </c>
      <c r="AO8" s="3">
        <f t="shared" si="4"/>
        <v>0</v>
      </c>
      <c r="AP8" s="3">
        <f t="shared" si="4"/>
        <v>0</v>
      </c>
      <c r="AQ8" s="3">
        <f t="shared" si="4"/>
        <v>0</v>
      </c>
      <c r="AR8" s="3">
        <f t="shared" si="4"/>
        <v>0</v>
      </c>
      <c r="AS8" s="3">
        <f t="shared" si="4"/>
        <v>0</v>
      </c>
      <c r="AT8" s="3">
        <f t="shared" si="4"/>
        <v>0</v>
      </c>
      <c r="AU8" s="3">
        <f t="shared" si="4"/>
        <v>0</v>
      </c>
      <c r="AV8" s="3">
        <f t="shared" si="4"/>
        <v>0</v>
      </c>
      <c r="AW8" s="3">
        <f t="shared" si="4"/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626B8-103B-4805-B176-0985D4EB76DB}">
  <dimension ref="A1:AW8"/>
  <sheetViews>
    <sheetView tabSelected="1" zoomScaleNormal="100" workbookViewId="0">
      <selection activeCell="B4" sqref="B4:AW8"/>
    </sheetView>
  </sheetViews>
  <sheetFormatPr defaultColWidth="9" defaultRowHeight="13.8" x14ac:dyDescent="0.25"/>
  <cols>
    <col min="1" max="1" width="5.6640625" style="1" customWidth="1"/>
    <col min="2" max="16" width="6.21875" style="3" customWidth="1"/>
    <col min="17" max="16384" width="9" style="1"/>
  </cols>
  <sheetData>
    <row r="1" spans="1:49" x14ac:dyDescent="0.25">
      <c r="A1" s="1" t="s">
        <v>1</v>
      </c>
      <c r="B1" s="3">
        <v>7.5</v>
      </c>
    </row>
    <row r="2" spans="1:49" x14ac:dyDescent="0.25">
      <c r="A2" s="1" t="s">
        <v>0</v>
      </c>
      <c r="B2">
        <v>0.38654187987121003</v>
      </c>
      <c r="C2">
        <v>0.31198572600061297</v>
      </c>
      <c r="D2">
        <v>0.25902690367254</v>
      </c>
      <c r="E2">
        <v>0.198172367350745</v>
      </c>
      <c r="F2">
        <v>0.18390999792527499</v>
      </c>
      <c r="G2">
        <v>0.16206717083810801</v>
      </c>
      <c r="H2">
        <v>0.12943725667723399</v>
      </c>
      <c r="I2">
        <v>0.12018682371204301</v>
      </c>
      <c r="J2">
        <v>0.109023842146833</v>
      </c>
      <c r="K2">
        <v>9.17294584104765E-2</v>
      </c>
      <c r="L2">
        <v>7.4384450369317498E-2</v>
      </c>
      <c r="M2">
        <v>5.5335751368585102E-2</v>
      </c>
      <c r="N2">
        <v>3.7998960018530301E-2</v>
      </c>
      <c r="O2">
        <v>2.2501538272466599E-2</v>
      </c>
      <c r="P2">
        <v>9.1443533914173196E-3</v>
      </c>
      <c r="Q2">
        <v>7.94591270540429E-3</v>
      </c>
      <c r="R2">
        <v>6.5764539087934696E-3</v>
      </c>
      <c r="S2">
        <v>5.3907323263860298E-3</v>
      </c>
      <c r="T2">
        <v>1.9505519143920499E-3</v>
      </c>
      <c r="U2">
        <v>1.3040991259125E-3</v>
      </c>
      <c r="V2">
        <v>4.4351239585759401E-4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4.8884612125273596E-4</v>
      </c>
      <c r="AJ2">
        <v>9.3357444958151595E-4</v>
      </c>
      <c r="AK2">
        <v>1.43819179975387E-3</v>
      </c>
      <c r="AL2">
        <v>3.6873604351583301E-3</v>
      </c>
      <c r="AM2">
        <v>7.4126754119107499E-3</v>
      </c>
      <c r="AN2">
        <v>9.5667305143643001E-3</v>
      </c>
      <c r="AO2">
        <v>1.01636955457934E-2</v>
      </c>
      <c r="AP2">
        <v>1.40376922598403E-2</v>
      </c>
      <c r="AQ2">
        <v>1.8452344979756501E-2</v>
      </c>
      <c r="AR2">
        <v>2.5995334862399699E-2</v>
      </c>
      <c r="AS2">
        <v>2.6299905316503901E-2</v>
      </c>
      <c r="AT2">
        <v>2.4505975077402601E-2</v>
      </c>
      <c r="AU2">
        <v>2.4364832236965599E-2</v>
      </c>
      <c r="AV2">
        <v>2.1233873481624099E-2</v>
      </c>
      <c r="AW2">
        <v>1.42964890464659E-2</v>
      </c>
    </row>
    <row r="3" spans="1:49" x14ac:dyDescent="0.25">
      <c r="B3" s="2">
        <v>43874</v>
      </c>
      <c r="C3" s="2">
        <v>43875</v>
      </c>
      <c r="D3" s="2">
        <v>43876</v>
      </c>
      <c r="E3" s="2">
        <v>43877</v>
      </c>
      <c r="F3" s="2">
        <v>43878</v>
      </c>
      <c r="G3" s="2">
        <v>43879</v>
      </c>
      <c r="H3" s="2">
        <v>43880</v>
      </c>
      <c r="I3" s="2">
        <v>43881</v>
      </c>
      <c r="J3" s="2">
        <v>43882</v>
      </c>
      <c r="K3" s="2">
        <v>43883</v>
      </c>
      <c r="L3" s="2">
        <v>43884</v>
      </c>
      <c r="M3" s="2">
        <v>43885</v>
      </c>
      <c r="N3" s="2">
        <v>43886</v>
      </c>
      <c r="O3" s="2">
        <v>43887</v>
      </c>
      <c r="P3" s="2">
        <v>43888</v>
      </c>
      <c r="Q3" s="2">
        <v>43889</v>
      </c>
      <c r="R3" s="2">
        <v>43890</v>
      </c>
      <c r="S3" s="4">
        <v>43891</v>
      </c>
      <c r="T3" s="4">
        <v>43892</v>
      </c>
      <c r="U3" s="4">
        <v>43893</v>
      </c>
      <c r="V3" s="4">
        <v>43894</v>
      </c>
      <c r="W3" s="4">
        <v>43895</v>
      </c>
      <c r="X3" s="4">
        <v>43896</v>
      </c>
      <c r="Y3" s="4">
        <v>43897</v>
      </c>
      <c r="Z3" s="4">
        <v>43898</v>
      </c>
      <c r="AA3" s="4">
        <v>43899</v>
      </c>
      <c r="AB3" s="4">
        <v>43900</v>
      </c>
      <c r="AC3" s="4">
        <v>43901</v>
      </c>
      <c r="AD3" s="4">
        <v>43902</v>
      </c>
      <c r="AE3" s="4">
        <v>43903</v>
      </c>
      <c r="AF3" s="4">
        <v>43904</v>
      </c>
      <c r="AG3" s="4">
        <v>43905</v>
      </c>
      <c r="AH3" s="4">
        <v>43906</v>
      </c>
      <c r="AI3" s="4">
        <v>43907</v>
      </c>
      <c r="AJ3" s="4">
        <v>43908</v>
      </c>
      <c r="AK3" s="4">
        <v>43909</v>
      </c>
      <c r="AL3" s="4">
        <v>43910</v>
      </c>
      <c r="AM3" s="4">
        <v>43911</v>
      </c>
      <c r="AN3" s="4">
        <v>43912</v>
      </c>
      <c r="AO3" s="4">
        <v>43913</v>
      </c>
      <c r="AP3" s="4">
        <v>43914</v>
      </c>
      <c r="AQ3" s="4">
        <v>43915</v>
      </c>
      <c r="AR3" s="4">
        <v>43916</v>
      </c>
      <c r="AS3" s="4">
        <v>43917</v>
      </c>
      <c r="AT3" s="4">
        <v>43918</v>
      </c>
      <c r="AU3" s="4">
        <v>43919</v>
      </c>
      <c r="AV3" s="4">
        <v>43920</v>
      </c>
      <c r="AW3" s="4">
        <v>43921</v>
      </c>
    </row>
    <row r="4" spans="1:49" x14ac:dyDescent="0.25">
      <c r="A4" s="1" t="s">
        <v>2</v>
      </c>
      <c r="B4" s="3">
        <f>(2^B2-1)*LOG($B$1+1,2)</f>
        <v>0.94864200880811833</v>
      </c>
      <c r="C4" s="3">
        <f t="shared" ref="C4:AW4" si="0">(2^C2-1)*LOG($B$1+1,2)</f>
        <v>0.74536048686888567</v>
      </c>
      <c r="D4" s="3">
        <f t="shared" si="0"/>
        <v>0.60721526521669678</v>
      </c>
      <c r="E4" s="3">
        <f t="shared" si="0"/>
        <v>0.45461063827535303</v>
      </c>
      <c r="F4" s="3">
        <f t="shared" si="0"/>
        <v>0.4197664961314308</v>
      </c>
      <c r="G4" s="3">
        <f t="shared" si="0"/>
        <v>0.3670659702294356</v>
      </c>
      <c r="H4" s="3">
        <f t="shared" si="0"/>
        <v>0.2898106892019392</v>
      </c>
      <c r="I4" s="3">
        <f t="shared" si="0"/>
        <v>0.2682251862368229</v>
      </c>
      <c r="J4" s="3">
        <f t="shared" si="0"/>
        <v>0.2423604452159403</v>
      </c>
      <c r="K4" s="3">
        <f t="shared" si="0"/>
        <v>0.20268230804393197</v>
      </c>
      <c r="L4" s="3">
        <f t="shared" si="0"/>
        <v>0.16336290132950576</v>
      </c>
      <c r="M4" s="3">
        <f t="shared" si="0"/>
        <v>0.12072257592191608</v>
      </c>
      <c r="N4" s="3">
        <f t="shared" si="0"/>
        <v>8.2400695630987411E-2</v>
      </c>
      <c r="O4" s="3">
        <f t="shared" si="0"/>
        <v>4.8532272811433512E-2</v>
      </c>
      <c r="P4" s="3">
        <f t="shared" si="0"/>
        <v>1.9631672080753299E-2</v>
      </c>
      <c r="Q4" s="3">
        <f t="shared" si="0"/>
        <v>1.7051693509476728E-2</v>
      </c>
      <c r="R4" s="3">
        <f t="shared" si="0"/>
        <v>1.4106173205487115E-2</v>
      </c>
      <c r="S4" s="3">
        <f t="shared" si="0"/>
        <v>1.1558104238404051E-2</v>
      </c>
      <c r="T4" s="3">
        <f t="shared" si="0"/>
        <v>4.1771332987938538E-3</v>
      </c>
      <c r="U4" s="3">
        <f t="shared" si="0"/>
        <v>2.7921201673577504E-3</v>
      </c>
      <c r="V4" s="3">
        <f t="shared" si="0"/>
        <v>9.4929177932842634E-4</v>
      </c>
      <c r="W4" s="3">
        <f t="shared" si="0"/>
        <v>0</v>
      </c>
      <c r="X4" s="3">
        <f t="shared" si="0"/>
        <v>0</v>
      </c>
      <c r="Y4" s="3">
        <f t="shared" si="0"/>
        <v>0</v>
      </c>
      <c r="Z4" s="3">
        <f t="shared" si="0"/>
        <v>0</v>
      </c>
      <c r="AA4" s="3">
        <f t="shared" si="0"/>
        <v>0</v>
      </c>
      <c r="AB4" s="3">
        <f t="shared" si="0"/>
        <v>0</v>
      </c>
      <c r="AC4" s="3">
        <f t="shared" si="0"/>
        <v>0</v>
      </c>
      <c r="AD4" s="3">
        <f t="shared" si="0"/>
        <v>0</v>
      </c>
      <c r="AE4" s="3">
        <f t="shared" si="0"/>
        <v>0</v>
      </c>
      <c r="AF4" s="3">
        <f t="shared" si="0"/>
        <v>0</v>
      </c>
      <c r="AG4" s="3">
        <f t="shared" si="0"/>
        <v>0</v>
      </c>
      <c r="AH4" s="3">
        <f t="shared" si="0"/>
        <v>0</v>
      </c>
      <c r="AI4" s="3">
        <f t="shared" si="0"/>
        <v>1.0463403054213065E-3</v>
      </c>
      <c r="AJ4" s="3">
        <f t="shared" si="0"/>
        <v>1.9985576587386086E-3</v>
      </c>
      <c r="AK4" s="3">
        <f t="shared" si="0"/>
        <v>3.0793602263993972E-3</v>
      </c>
      <c r="AL4" s="3">
        <f t="shared" si="0"/>
        <v>7.9012883848711257E-3</v>
      </c>
      <c r="AM4" s="3">
        <f t="shared" si="0"/>
        <v>1.5904439943629053E-2</v>
      </c>
      <c r="AN4" s="3">
        <f t="shared" si="0"/>
        <v>2.054146779858592E-2</v>
      </c>
      <c r="AO4" s="3">
        <f t="shared" si="0"/>
        <v>2.182777831616434E-2</v>
      </c>
      <c r="AP4" s="3">
        <f t="shared" si="0"/>
        <v>3.0188220555645816E-2</v>
      </c>
      <c r="AQ4" s="3">
        <f t="shared" si="0"/>
        <v>3.9742856700693448E-2</v>
      </c>
      <c r="AR4" s="3">
        <f t="shared" si="0"/>
        <v>5.6135963291654246E-2</v>
      </c>
      <c r="AS4" s="3">
        <f t="shared" si="0"/>
        <v>5.6799685256294093E-2</v>
      </c>
      <c r="AT4" s="3">
        <f t="shared" si="0"/>
        <v>5.2892357648379316E-2</v>
      </c>
      <c r="AU4" s="3">
        <f t="shared" si="0"/>
        <v>5.2585143053979509E-2</v>
      </c>
      <c r="AV4" s="3">
        <f t="shared" si="0"/>
        <v>4.5777952290123262E-2</v>
      </c>
      <c r="AW4" s="3">
        <f t="shared" si="0"/>
        <v>3.0747528257619967E-2</v>
      </c>
    </row>
    <row r="5" spans="1:49" x14ac:dyDescent="0.25">
      <c r="A5" s="1" t="s">
        <v>6</v>
      </c>
      <c r="B5" s="3">
        <f>(3^B2-1)*LOG($B$1+1,2)</f>
        <v>1.6334837381342517</v>
      </c>
      <c r="C5" s="3">
        <f t="shared" ref="C5:AW5" si="1">(3^C2-1)*LOG($B$1+1,2)</f>
        <v>1.2622116779654893</v>
      </c>
      <c r="D5" s="3">
        <f t="shared" si="1"/>
        <v>1.0163635560844493</v>
      </c>
      <c r="E5" s="3">
        <f t="shared" si="1"/>
        <v>0.75097036720164689</v>
      </c>
      <c r="F5" s="3">
        <f t="shared" si="1"/>
        <v>0.69129540881743323</v>
      </c>
      <c r="G5" s="3">
        <f t="shared" si="1"/>
        <v>0.60169665064151079</v>
      </c>
      <c r="H5" s="3">
        <f t="shared" si="1"/>
        <v>0.4717913549103071</v>
      </c>
      <c r="I5" s="3">
        <f t="shared" si="1"/>
        <v>0.43580311571069991</v>
      </c>
      <c r="J5" s="3">
        <f t="shared" si="1"/>
        <v>0.3928583971088967</v>
      </c>
      <c r="K5" s="3">
        <f t="shared" si="1"/>
        <v>0.32735713794140442</v>
      </c>
      <c r="L5" s="3">
        <f t="shared" si="1"/>
        <v>0.26290230212852861</v>
      </c>
      <c r="M5" s="3">
        <f t="shared" si="1"/>
        <v>0.19351730592610733</v>
      </c>
      <c r="N5" s="3">
        <f t="shared" si="1"/>
        <v>0.13161775957675501</v>
      </c>
      <c r="O5" s="3">
        <f t="shared" si="1"/>
        <v>7.7274719991261412E-2</v>
      </c>
      <c r="P5" s="3">
        <f t="shared" si="1"/>
        <v>3.1173280137723854E-2</v>
      </c>
      <c r="Q5" s="3">
        <f t="shared" si="1"/>
        <v>2.7069918135801885E-2</v>
      </c>
      <c r="R5" s="3">
        <f t="shared" si="1"/>
        <v>2.2387613479603129E-2</v>
      </c>
      <c r="S5" s="3">
        <f t="shared" si="1"/>
        <v>1.8339209463012405E-2</v>
      </c>
      <c r="T5" s="3">
        <f t="shared" si="1"/>
        <v>6.6232189719842328E-3</v>
      </c>
      <c r="U5" s="3">
        <f t="shared" si="1"/>
        <v>4.4265761489156244E-3</v>
      </c>
      <c r="V5" s="3">
        <f t="shared" si="1"/>
        <v>1.5047271719973931E-3</v>
      </c>
      <c r="W5" s="3">
        <f t="shared" si="1"/>
        <v>0</v>
      </c>
      <c r="X5" s="3">
        <f t="shared" si="1"/>
        <v>0</v>
      </c>
      <c r="Y5" s="3">
        <f t="shared" si="1"/>
        <v>0</v>
      </c>
      <c r="Z5" s="3">
        <f t="shared" si="1"/>
        <v>0</v>
      </c>
      <c r="AA5" s="3">
        <f t="shared" si="1"/>
        <v>0</v>
      </c>
      <c r="AB5" s="3">
        <f t="shared" si="1"/>
        <v>0</v>
      </c>
      <c r="AC5" s="3">
        <f t="shared" si="1"/>
        <v>0</v>
      </c>
      <c r="AD5" s="3">
        <f t="shared" si="1"/>
        <v>0</v>
      </c>
      <c r="AE5" s="3">
        <f t="shared" si="1"/>
        <v>0</v>
      </c>
      <c r="AF5" s="3">
        <f t="shared" si="1"/>
        <v>0</v>
      </c>
      <c r="AG5" s="3">
        <f t="shared" si="1"/>
        <v>0</v>
      </c>
      <c r="AH5" s="3">
        <f t="shared" si="1"/>
        <v>0</v>
      </c>
      <c r="AI5" s="3">
        <f t="shared" si="1"/>
        <v>1.6585745240041221E-3</v>
      </c>
      <c r="AJ5" s="3">
        <f t="shared" si="1"/>
        <v>3.1682386110936482E-3</v>
      </c>
      <c r="AK5" s="3">
        <f t="shared" si="1"/>
        <v>4.8820940469899623E-3</v>
      </c>
      <c r="AL5" s="3">
        <f t="shared" si="1"/>
        <v>1.2532616182938433E-2</v>
      </c>
      <c r="AM5" s="3">
        <f t="shared" si="1"/>
        <v>2.5245893633103134E-2</v>
      </c>
      <c r="AN5" s="3">
        <f t="shared" si="1"/>
        <v>3.2620752604208707E-2</v>
      </c>
      <c r="AO5" s="3">
        <f t="shared" si="1"/>
        <v>3.4667677907794063E-2</v>
      </c>
      <c r="AP5" s="3">
        <f t="shared" si="1"/>
        <v>4.7983845918177996E-2</v>
      </c>
      <c r="AQ5" s="3">
        <f t="shared" si="1"/>
        <v>6.3227672751539038E-2</v>
      </c>
      <c r="AR5" s="3">
        <f t="shared" si="1"/>
        <v>8.9445362883501481E-2</v>
      </c>
      <c r="AS5" s="3">
        <f t="shared" si="1"/>
        <v>9.0508549620214263E-2</v>
      </c>
      <c r="AT5" s="3">
        <f t="shared" si="1"/>
        <v>8.4251464032777598E-2</v>
      </c>
      <c r="AU5" s="3">
        <f t="shared" si="1"/>
        <v>8.3759692147903061E-2</v>
      </c>
      <c r="AV5" s="3">
        <f t="shared" si="1"/>
        <v>7.2870345868068925E-2</v>
      </c>
      <c r="AW5" s="3">
        <f t="shared" si="1"/>
        <v>4.8875434489837395E-2</v>
      </c>
    </row>
    <row r="6" spans="1:49" x14ac:dyDescent="0.25">
      <c r="A6" s="1" t="s">
        <v>3</v>
      </c>
      <c r="B6" s="3">
        <f>(6^B2-1)*LOG($B$1+1,2)</f>
        <v>3.0840237047074353</v>
      </c>
      <c r="C6" s="3">
        <f t="shared" ref="C6:AW6" si="2">(6^C2-1)*LOG($B$1+1,2)</f>
        <v>2.3122892607780949</v>
      </c>
      <c r="D6" s="3">
        <f t="shared" si="2"/>
        <v>1.8234683415955752</v>
      </c>
      <c r="E6" s="3">
        <f t="shared" si="2"/>
        <v>1.3161569493873591</v>
      </c>
      <c r="F6" s="3">
        <f t="shared" si="2"/>
        <v>1.2050493200114929</v>
      </c>
      <c r="G6" s="3">
        <f t="shared" si="2"/>
        <v>1.0402978509960437</v>
      </c>
      <c r="H6" s="3">
        <f t="shared" si="2"/>
        <v>0.80588765490544378</v>
      </c>
      <c r="I6" s="3">
        <f t="shared" si="2"/>
        <v>0.74188895902566665</v>
      </c>
      <c r="J6" s="3">
        <f t="shared" si="2"/>
        <v>0.66605754093459113</v>
      </c>
      <c r="K6" s="3">
        <f t="shared" si="2"/>
        <v>0.5515294213094607</v>
      </c>
      <c r="L6" s="3">
        <f t="shared" si="2"/>
        <v>0.44017581066214584</v>
      </c>
      <c r="M6" s="3">
        <f t="shared" si="2"/>
        <v>0.32180658268235895</v>
      </c>
      <c r="N6" s="3">
        <f t="shared" si="2"/>
        <v>0.21753117600930671</v>
      </c>
      <c r="O6" s="3">
        <f t="shared" si="2"/>
        <v>0.12702168524917093</v>
      </c>
      <c r="P6" s="3">
        <f t="shared" si="2"/>
        <v>5.1003167920110684E-2</v>
      </c>
      <c r="Q6" s="3">
        <f t="shared" si="2"/>
        <v>4.4271115613783801E-2</v>
      </c>
      <c r="R6" s="3">
        <f t="shared" si="2"/>
        <v>3.6596072467831135E-2</v>
      </c>
      <c r="S6" s="3">
        <f t="shared" si="2"/>
        <v>2.9965967643349221E-2</v>
      </c>
      <c r="T6" s="3">
        <f t="shared" si="2"/>
        <v>1.0809313048587128E-2</v>
      </c>
      <c r="U6" s="3">
        <f t="shared" si="2"/>
        <v>7.2226994519139116E-3</v>
      </c>
      <c r="V6" s="3">
        <f t="shared" si="2"/>
        <v>2.4544816047106371E-3</v>
      </c>
      <c r="W6" s="3">
        <f t="shared" si="2"/>
        <v>0</v>
      </c>
      <c r="X6" s="3">
        <f t="shared" si="2"/>
        <v>0</v>
      </c>
      <c r="Y6" s="3">
        <f t="shared" si="2"/>
        <v>0</v>
      </c>
      <c r="Z6" s="3">
        <f t="shared" si="2"/>
        <v>0</v>
      </c>
      <c r="AA6" s="3">
        <f t="shared" si="2"/>
        <v>0</v>
      </c>
      <c r="AB6" s="3">
        <f t="shared" si="2"/>
        <v>0</v>
      </c>
      <c r="AC6" s="3">
        <f t="shared" si="2"/>
        <v>0</v>
      </c>
      <c r="AD6" s="3">
        <f t="shared" si="2"/>
        <v>0</v>
      </c>
      <c r="AE6" s="3">
        <f t="shared" si="2"/>
        <v>0</v>
      </c>
      <c r="AF6" s="3">
        <f t="shared" si="2"/>
        <v>0</v>
      </c>
      <c r="AG6" s="3">
        <f t="shared" si="2"/>
        <v>0</v>
      </c>
      <c r="AH6" s="3">
        <f t="shared" si="2"/>
        <v>0</v>
      </c>
      <c r="AI6" s="3">
        <f t="shared" si="2"/>
        <v>2.7054769198743794E-3</v>
      </c>
      <c r="AJ6" s="3">
        <f t="shared" si="2"/>
        <v>5.1688471147708099E-3</v>
      </c>
      <c r="AK6" s="3">
        <f t="shared" si="2"/>
        <v>7.9663235550623806E-3</v>
      </c>
      <c r="AL6" s="3">
        <f t="shared" si="2"/>
        <v>2.0465977444398022E-2</v>
      </c>
      <c r="AM6" s="3">
        <f t="shared" si="2"/>
        <v>4.1280382688173377E-2</v>
      </c>
      <c r="AN6" s="3">
        <f t="shared" si="2"/>
        <v>5.3379252371643655E-2</v>
      </c>
      <c r="AO6" s="3">
        <f t="shared" si="2"/>
        <v>5.6740550149623738E-2</v>
      </c>
      <c r="AP6" s="3">
        <f t="shared" si="2"/>
        <v>7.8641237115922344E-2</v>
      </c>
      <c r="AQ6" s="3">
        <f t="shared" si="2"/>
        <v>0.10378441725166146</v>
      </c>
      <c r="AR6" s="3">
        <f t="shared" si="2"/>
        <v>0.14720761347499067</v>
      </c>
      <c r="AS6" s="3">
        <f t="shared" si="2"/>
        <v>0.14897330985740992</v>
      </c>
      <c r="AT6" s="3">
        <f t="shared" si="2"/>
        <v>0.13858716166519935</v>
      </c>
      <c r="AU6" s="3">
        <f t="shared" si="2"/>
        <v>0.13777141606138588</v>
      </c>
      <c r="AV6" s="3">
        <f t="shared" si="2"/>
        <v>0.11972875009819414</v>
      </c>
      <c r="AW6" s="3">
        <f t="shared" si="2"/>
        <v>8.0109705059948008E-2</v>
      </c>
    </row>
    <row r="7" spans="1:49" x14ac:dyDescent="0.25">
      <c r="A7" s="1" t="s">
        <v>4</v>
      </c>
      <c r="B7" s="3">
        <f>(11^B2-1)*LOG($B$1+1,2)</f>
        <v>4.7134176681180326</v>
      </c>
      <c r="C7" s="3">
        <f t="shared" ref="C7:AW7" si="3">(11^C2-1)*LOG($B$1+1,2)</f>
        <v>3.4363484838605189</v>
      </c>
      <c r="D7" s="3">
        <f t="shared" si="3"/>
        <v>2.65833659206386</v>
      </c>
      <c r="E7" s="3">
        <f t="shared" si="3"/>
        <v>1.8781973094697089</v>
      </c>
      <c r="F7" s="3">
        <f t="shared" si="3"/>
        <v>1.7112445171104023</v>
      </c>
      <c r="G7" s="3">
        <f t="shared" si="3"/>
        <v>1.4663723153401809</v>
      </c>
      <c r="H7" s="3">
        <f t="shared" si="3"/>
        <v>1.1236487660024457</v>
      </c>
      <c r="I7" s="3">
        <f t="shared" si="3"/>
        <v>1.031268063536563</v>
      </c>
      <c r="J7" s="3">
        <f t="shared" si="3"/>
        <v>0.9224817451303623</v>
      </c>
      <c r="K7" s="3">
        <f t="shared" si="3"/>
        <v>0.75958977678972384</v>
      </c>
      <c r="L7" s="3">
        <f t="shared" si="3"/>
        <v>0.60286680308069263</v>
      </c>
      <c r="M7" s="3">
        <f t="shared" si="3"/>
        <v>0.43809615180711731</v>
      </c>
      <c r="N7" s="3">
        <f t="shared" si="3"/>
        <v>0.29453696523977407</v>
      </c>
      <c r="O7" s="3">
        <f t="shared" si="3"/>
        <v>0.17116434740482717</v>
      </c>
      <c r="P7" s="3">
        <f t="shared" si="3"/>
        <v>6.8447104980673204E-2</v>
      </c>
      <c r="Q7" s="3">
        <f t="shared" si="3"/>
        <v>5.9390874141697587E-2</v>
      </c>
      <c r="R7" s="3">
        <f t="shared" si="3"/>
        <v>4.9074125267585998E-2</v>
      </c>
      <c r="S7" s="3">
        <f t="shared" si="3"/>
        <v>4.0168875755865668E-2</v>
      </c>
      <c r="T7" s="3">
        <f t="shared" si="3"/>
        <v>1.4474564494298936E-2</v>
      </c>
      <c r="U7" s="3">
        <f t="shared" si="3"/>
        <v>9.6698952894352704E-3</v>
      </c>
      <c r="V7" s="3">
        <f t="shared" si="3"/>
        <v>3.2852518553663388E-3</v>
      </c>
      <c r="W7" s="3">
        <f t="shared" si="3"/>
        <v>0</v>
      </c>
      <c r="X7" s="3">
        <f t="shared" si="3"/>
        <v>0</v>
      </c>
      <c r="Y7" s="3">
        <f t="shared" si="3"/>
        <v>0</v>
      </c>
      <c r="Z7" s="3">
        <f t="shared" si="3"/>
        <v>0</v>
      </c>
      <c r="AA7" s="3">
        <f t="shared" si="3"/>
        <v>0</v>
      </c>
      <c r="AB7" s="3">
        <f t="shared" si="3"/>
        <v>0</v>
      </c>
      <c r="AC7" s="3">
        <f t="shared" si="3"/>
        <v>0</v>
      </c>
      <c r="AD7" s="3">
        <f t="shared" si="3"/>
        <v>0</v>
      </c>
      <c r="AE7" s="3">
        <f t="shared" si="3"/>
        <v>0</v>
      </c>
      <c r="AF7" s="3">
        <f t="shared" si="3"/>
        <v>0</v>
      </c>
      <c r="AG7" s="3">
        <f t="shared" si="3"/>
        <v>0</v>
      </c>
      <c r="AH7" s="3">
        <f t="shared" si="3"/>
        <v>0</v>
      </c>
      <c r="AI7" s="3">
        <f t="shared" si="3"/>
        <v>3.6212515141934836E-3</v>
      </c>
      <c r="AJ7" s="3">
        <f t="shared" si="3"/>
        <v>6.9193788169049364E-3</v>
      </c>
      <c r="AK7" s="3">
        <f t="shared" si="3"/>
        <v>1.0665908054521386E-2</v>
      </c>
      <c r="AL7" s="3">
        <f t="shared" si="3"/>
        <v>2.7420094814448404E-2</v>
      </c>
      <c r="AM7" s="3">
        <f t="shared" si="3"/>
        <v>5.5369729856081497E-2</v>
      </c>
      <c r="AN7" s="3">
        <f t="shared" si="3"/>
        <v>7.1645080611971432E-2</v>
      </c>
      <c r="AO7" s="3">
        <f t="shared" si="3"/>
        <v>7.6170454231184834E-2</v>
      </c>
      <c r="AP7" s="3">
        <f t="shared" si="3"/>
        <v>0.10569575528588834</v>
      </c>
      <c r="AQ7" s="3">
        <f t="shared" si="3"/>
        <v>0.13967767955008872</v>
      </c>
      <c r="AR7" s="3">
        <f t="shared" si="3"/>
        <v>0.19857901485327203</v>
      </c>
      <c r="AS7" s="3">
        <f t="shared" si="3"/>
        <v>0.20097977996760477</v>
      </c>
      <c r="AT7" s="3">
        <f t="shared" si="3"/>
        <v>0.18686440977841401</v>
      </c>
      <c r="AU7" s="3">
        <f t="shared" si="3"/>
        <v>0.18575641514522268</v>
      </c>
      <c r="AV7" s="3">
        <f t="shared" si="3"/>
        <v>0.16127404854402885</v>
      </c>
      <c r="AW7" s="3">
        <f t="shared" si="3"/>
        <v>0.10767794100116254</v>
      </c>
    </row>
    <row r="8" spans="1:49" x14ac:dyDescent="0.25">
      <c r="A8" s="1" t="s">
        <v>5</v>
      </c>
      <c r="B8" s="3">
        <f>(21^B2-1)*LOG($B$1+1,2)</f>
        <v>6.9285499661074512</v>
      </c>
      <c r="C8" s="3">
        <f t="shared" ref="C8:AW8" si="4">(21^C2-1)*LOG($B$1+1,2)</f>
        <v>4.8946026360895081</v>
      </c>
      <c r="D8" s="3">
        <f t="shared" si="4"/>
        <v>3.7060141572336107</v>
      </c>
      <c r="E8" s="3">
        <f t="shared" si="4"/>
        <v>2.5570838156782001</v>
      </c>
      <c r="F8" s="3">
        <f t="shared" si="4"/>
        <v>2.317230870256946</v>
      </c>
      <c r="G8" s="3">
        <f t="shared" si="4"/>
        <v>1.9695036946495625</v>
      </c>
      <c r="H8" s="3">
        <f t="shared" si="4"/>
        <v>1.4912792090366149</v>
      </c>
      <c r="I8" s="3">
        <f t="shared" si="4"/>
        <v>1.3641263237999341</v>
      </c>
      <c r="J8" s="3">
        <f t="shared" si="4"/>
        <v>1.2153768597765626</v>
      </c>
      <c r="K8" s="3">
        <f t="shared" si="4"/>
        <v>0.99468001738030298</v>
      </c>
      <c r="L8" s="3">
        <f t="shared" si="4"/>
        <v>0.7847060800291038</v>
      </c>
      <c r="M8" s="3">
        <f t="shared" si="4"/>
        <v>0.56653038187667104</v>
      </c>
      <c r="N8" s="3">
        <f t="shared" si="4"/>
        <v>0.37866596377630962</v>
      </c>
      <c r="O8" s="3">
        <f t="shared" si="4"/>
        <v>0.21892433191824998</v>
      </c>
      <c r="P8" s="3">
        <f t="shared" si="4"/>
        <v>8.7163240042613693E-2</v>
      </c>
      <c r="Q8" s="3">
        <f t="shared" si="4"/>
        <v>7.5601152755624165E-2</v>
      </c>
      <c r="R8" s="3">
        <f t="shared" si="4"/>
        <v>6.2440692445555467E-2</v>
      </c>
      <c r="S8" s="3">
        <f t="shared" si="4"/>
        <v>5.1090179155701528E-2</v>
      </c>
      <c r="T8" s="3">
        <f t="shared" si="4"/>
        <v>1.8389444014250921E-2</v>
      </c>
      <c r="U8" s="3">
        <f t="shared" si="4"/>
        <v>1.2282703268773842E-2</v>
      </c>
      <c r="V8" s="3">
        <f t="shared" si="4"/>
        <v>4.1717658473165303E-3</v>
      </c>
      <c r="W8" s="3">
        <f t="shared" si="4"/>
        <v>0</v>
      </c>
      <c r="X8" s="3">
        <f t="shared" si="4"/>
        <v>0</v>
      </c>
      <c r="Y8" s="3">
        <f t="shared" si="4"/>
        <v>0</v>
      </c>
      <c r="Z8" s="3">
        <f t="shared" si="4"/>
        <v>0</v>
      </c>
      <c r="AA8" s="3">
        <f t="shared" si="4"/>
        <v>0</v>
      </c>
      <c r="AB8" s="3">
        <f t="shared" si="4"/>
        <v>0</v>
      </c>
      <c r="AC8" s="3">
        <f t="shared" si="4"/>
        <v>0</v>
      </c>
      <c r="AD8" s="3">
        <f t="shared" si="4"/>
        <v>0</v>
      </c>
      <c r="AE8" s="3">
        <f t="shared" si="4"/>
        <v>0</v>
      </c>
      <c r="AF8" s="3">
        <f t="shared" si="4"/>
        <v>0</v>
      </c>
      <c r="AG8" s="3">
        <f t="shared" si="4"/>
        <v>0</v>
      </c>
      <c r="AH8" s="3">
        <f t="shared" si="4"/>
        <v>0</v>
      </c>
      <c r="AI8" s="3">
        <f t="shared" si="4"/>
        <v>4.598501294708496E-3</v>
      </c>
      <c r="AJ8" s="3">
        <f t="shared" si="4"/>
        <v>8.7879427100839257E-3</v>
      </c>
      <c r="AK8" s="3">
        <f t="shared" si="4"/>
        <v>1.3548427013062676E-2</v>
      </c>
      <c r="AL8" s="3">
        <f t="shared" si="4"/>
        <v>3.4855919191432841E-2</v>
      </c>
      <c r="AM8" s="3">
        <f t="shared" si="4"/>
        <v>7.0470233356813655E-2</v>
      </c>
      <c r="AN8" s="3">
        <f t="shared" si="4"/>
        <v>9.1248233959458469E-2</v>
      </c>
      <c r="AO8" s="3">
        <f t="shared" si="4"/>
        <v>9.7030710045556065E-2</v>
      </c>
      <c r="AP8" s="3">
        <f t="shared" si="4"/>
        <v>0.13481249351695071</v>
      </c>
      <c r="AQ8" s="3">
        <f t="shared" si="4"/>
        <v>0.17841387098212416</v>
      </c>
      <c r="AR8" s="3">
        <f t="shared" si="4"/>
        <v>0.25428189567925963</v>
      </c>
      <c r="AS8" s="3">
        <f t="shared" si="4"/>
        <v>0.25738203772073964</v>
      </c>
      <c r="AT8" s="3">
        <f t="shared" si="4"/>
        <v>0.23916342657269418</v>
      </c>
      <c r="AU8" s="3">
        <f t="shared" si="4"/>
        <v>0.23773424062565729</v>
      </c>
      <c r="AV8" s="3">
        <f t="shared" si="4"/>
        <v>0.20618814222829138</v>
      </c>
      <c r="AW8" s="3">
        <f t="shared" si="4"/>
        <v>0.1373523653973871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Wuhan</vt:lpstr>
      <vt:lpstr>Wenzhou</vt:lpstr>
      <vt:lpstr>Quzhou</vt:lpstr>
      <vt:lpstr>Chengdu</vt:lpstr>
      <vt:lpstr>Chongqing</vt:lpstr>
      <vt:lpstr>Changsha</vt:lpstr>
      <vt:lpstr>Xian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Yu-Jun ZHENG</dc:creator>
  <cp:lastModifiedBy>matepro</cp:lastModifiedBy>
  <cp:lastPrinted>2020-04-27T14:20:26Z</cp:lastPrinted>
  <dcterms:created xsi:type="dcterms:W3CDTF">2015-06-05T18:19:34Z</dcterms:created>
  <dcterms:modified xsi:type="dcterms:W3CDTF">2021-10-07T12:52:08Z</dcterms:modified>
</cp:coreProperties>
</file>