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478B4F3C-8CDE-4E2F-97DB-4672161C9A55}" xr6:coauthVersionLast="45" xr6:coauthVersionMax="45" xr10:uidLastSave="{00000000-0000-0000-0000-000000000000}"/>
  <bookViews>
    <workbookView xWindow="-98" yWindow="-98" windowWidth="22695" windowHeight="14595" activeTab="6" xr2:uid="{CC8E0706-5E68-42F0-85B4-AB1D0C13FE4A}"/>
  </bookViews>
  <sheets>
    <sheet name="PSO" sheetId="7" r:id="rId1"/>
    <sheet name="EBO" sheetId="6" r:id="rId2"/>
    <sheet name="DE" sheetId="5" r:id="rId3"/>
    <sheet name="COMB_NWWO" sheetId="4" r:id="rId4"/>
    <sheet name="COMB_WWO" sheetId="3" r:id="rId5"/>
    <sheet name="BBO" sheetId="2" r:id="rId6"/>
    <sheet name="GA" sheetId="1" r:id="rId7"/>
  </sheets>
  <definedNames>
    <definedName name="_xlchart.v1.0" hidden="1">BBO!$B$2:$B$31</definedName>
    <definedName name="_xlchart.v1.1" hidden="1">COMB_NWWO!$B$2:$B$31</definedName>
    <definedName name="_xlchart.v1.10" hidden="1">DE!$B$2:$B$31</definedName>
    <definedName name="_xlchart.v1.11" hidden="1">EBO!$B$2:$B$31</definedName>
    <definedName name="_xlchart.v1.12" hidden="1">GA!$B$2:$B$31</definedName>
    <definedName name="_xlchart.v1.13" hidden="1">PSO!$B$2:$B$31</definedName>
    <definedName name="_xlchart.v1.14" hidden="1">BBO!$B$2:$B$31</definedName>
    <definedName name="_xlchart.v1.15" hidden="1">COMB_NWWO!$B$2:$B$31</definedName>
    <definedName name="_xlchart.v1.16" hidden="1">COMB_WWO!$B$2:$B$31</definedName>
    <definedName name="_xlchart.v1.17" hidden="1">DE!$B$2:$B$31</definedName>
    <definedName name="_xlchart.v1.18" hidden="1">EBO!$B$2:$B$31</definedName>
    <definedName name="_xlchart.v1.19" hidden="1">GA!$B$2:$B$31</definedName>
    <definedName name="_xlchart.v1.2" hidden="1">COMB_WWO!$B$2:$B$31</definedName>
    <definedName name="_xlchart.v1.20" hidden="1">GA!$E$2:$K$2</definedName>
    <definedName name="_xlchart.v1.21" hidden="1">PSO!$B$2:$B$31</definedName>
    <definedName name="_xlchart.v1.22" hidden="1">BBO!$B$2:$B$31</definedName>
    <definedName name="_xlchart.v1.23" hidden="1">COMB_NWWO!$B$2:$B$31</definedName>
    <definedName name="_xlchart.v1.24" hidden="1">COMB_WWO!$B$2:$B$31</definedName>
    <definedName name="_xlchart.v1.25" hidden="1">DE!$B$2:$B$31</definedName>
    <definedName name="_xlchart.v1.26" hidden="1">EBO!$B$2:$B$31</definedName>
    <definedName name="_xlchart.v1.27" hidden="1">GA!$B$2:$B$31</definedName>
    <definedName name="_xlchart.v1.28" hidden="1">PSO!$B$2:$B$31</definedName>
    <definedName name="_xlchart.v1.29" hidden="1">BBO!$B$2:$B$31</definedName>
    <definedName name="_xlchart.v1.3" hidden="1">DE!$B$2:$B$31</definedName>
    <definedName name="_xlchart.v1.30" hidden="1">COMB_NWWO!$B$2:$B$31</definedName>
    <definedName name="_xlchart.v1.31" hidden="1">COMB_WWO!$B$2:$B$31</definedName>
    <definedName name="_xlchart.v1.32" hidden="1">DE!$B$2:$B$31</definedName>
    <definedName name="_xlchart.v1.33" hidden="1">EBO!$B$2:$B$31</definedName>
    <definedName name="_xlchart.v1.34" hidden="1">GA!$B$2:$B$31</definedName>
    <definedName name="_xlchart.v1.35" hidden="1">GA!$E$2:$K$2</definedName>
    <definedName name="_xlchart.v1.36" hidden="1">PSO!$B$2:$B$31</definedName>
    <definedName name="_xlchart.v1.37" hidden="1">GA!$A$1:$A$36</definedName>
    <definedName name="_xlchart.v1.38" hidden="1">GA!$B$1:$B$36</definedName>
    <definedName name="_xlchart.v1.39" hidden="1">GA!$C$1:$C$36</definedName>
    <definedName name="_xlchart.v1.4" hidden="1">EBO!$B$2:$B$31</definedName>
    <definedName name="_xlchart.v1.40" hidden="1">BBO!$B$2:$B$31</definedName>
    <definedName name="_xlchart.v1.41" hidden="1">COMB_NWWO!$B$2:$B$31</definedName>
    <definedName name="_xlchart.v1.42" hidden="1">COMB_WWO!$B$2:$B$31</definedName>
    <definedName name="_xlchart.v1.43" hidden="1">DE!$B$2:$B$31</definedName>
    <definedName name="_xlchart.v1.44" hidden="1">EBO!$B$2:$B$31</definedName>
    <definedName name="_xlchart.v1.45" hidden="1">GA!$B$2:$B$31</definedName>
    <definedName name="_xlchart.v1.46" hidden="1">PSO!$B$2:$B$31</definedName>
    <definedName name="_xlchart.v1.47" hidden="1">GA!$B$2:$B$31</definedName>
    <definedName name="_xlchart.v1.48" hidden="1">BBO!$B$2:$B$31</definedName>
    <definedName name="_xlchart.v1.49" hidden="1">COMB_NWWO!$B$2:$B$31</definedName>
    <definedName name="_xlchart.v1.5" hidden="1">GA!$B$2:$B$31</definedName>
    <definedName name="_xlchart.v1.50" hidden="1">COMB_WWO!$B$2:$B$31</definedName>
    <definedName name="_xlchart.v1.51" hidden="1">DE!$B$2:$B$31</definedName>
    <definedName name="_xlchart.v1.52" hidden="1">EBO!$B$2:$B$31</definedName>
    <definedName name="_xlchart.v1.53" hidden="1">GA!$B$2:$B$31</definedName>
    <definedName name="_xlchart.v1.54" hidden="1">GA!$E$2:$K$2</definedName>
    <definedName name="_xlchart.v1.55" hidden="1">PSO!$B$2:$B$31</definedName>
    <definedName name="_xlchart.v1.56" hidden="1">BBO!$B$2:$B$31</definedName>
    <definedName name="_xlchart.v1.57" hidden="1">COMB_NWWO!$B$2:$B$31</definedName>
    <definedName name="_xlchart.v1.58" hidden="1">COMB_WWO!$B$2:$B$31</definedName>
    <definedName name="_xlchart.v1.59" hidden="1">DE!$B$2:$B$31</definedName>
    <definedName name="_xlchart.v1.6" hidden="1">PSO!$B$2:$B$31</definedName>
    <definedName name="_xlchart.v1.60" hidden="1">EBO!$B$2:$B$31</definedName>
    <definedName name="_xlchart.v1.61" hidden="1">GA!$B$2:$B$31</definedName>
    <definedName name="_xlchart.v1.62" hidden="1">GA!$E$2:$K$2</definedName>
    <definedName name="_xlchart.v1.63" hidden="1">PSO!$B$2:$B$31</definedName>
    <definedName name="_xlchart.v1.7" hidden="1">BBO!$B$2:$B$31</definedName>
    <definedName name="_xlchart.v1.8" hidden="1">COMB_NWWO!$B$2:$B$31</definedName>
    <definedName name="_xlchart.v1.9" hidden="1">COMB_WWO!$B$2:$B$31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8" i="1" l="1"/>
  <c r="B38" i="2"/>
  <c r="B38" i="3"/>
  <c r="B38" i="4"/>
  <c r="B38" i="5"/>
  <c r="B38" i="6"/>
  <c r="B38" i="7"/>
  <c r="B36" i="7" l="1"/>
  <c r="B35" i="7"/>
  <c r="B34" i="7"/>
  <c r="C33" i="7"/>
  <c r="B33" i="7"/>
  <c r="C32" i="7"/>
  <c r="B32" i="7"/>
  <c r="B36" i="6"/>
  <c r="B35" i="6"/>
  <c r="B34" i="6"/>
  <c r="C33" i="6"/>
  <c r="B33" i="6"/>
  <c r="C32" i="6"/>
  <c r="B32" i="6"/>
  <c r="B36" i="5"/>
  <c r="B35" i="5"/>
  <c r="B34" i="5"/>
  <c r="C33" i="5"/>
  <c r="B33" i="5"/>
  <c r="C32" i="5"/>
  <c r="B32" i="5"/>
  <c r="B36" i="4"/>
  <c r="B35" i="4"/>
  <c r="B34" i="4"/>
  <c r="C33" i="4"/>
  <c r="B33" i="4"/>
  <c r="C32" i="4"/>
  <c r="B32" i="4"/>
  <c r="B36" i="3"/>
  <c r="B35" i="3"/>
  <c r="B34" i="3"/>
  <c r="C33" i="3"/>
  <c r="B33" i="3"/>
  <c r="C32" i="3"/>
  <c r="B32" i="3"/>
  <c r="B36" i="2"/>
  <c r="B35" i="2"/>
  <c r="B34" i="2"/>
  <c r="C33" i="2"/>
  <c r="B33" i="2"/>
  <c r="C32" i="2"/>
  <c r="B32" i="2"/>
  <c r="B36" i="1"/>
  <c r="B35" i="1"/>
  <c r="B34" i="1"/>
  <c r="C33" i="1"/>
  <c r="B33" i="1"/>
  <c r="C32" i="1"/>
  <c r="B32" i="1"/>
</calcChain>
</file>

<file path=xl/sharedStrings.xml><?xml version="1.0" encoding="utf-8"?>
<sst xmlns="http://schemas.openxmlformats.org/spreadsheetml/2006/main" count="231" uniqueCount="39">
  <si>
    <t>GA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</si>
  <si>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</si>
  <si>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</si>
  <si>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</si>
  <si>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</si>
  <si>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</si>
  <si>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</si>
  <si>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</si>
  <si>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</si>
  <si>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</si>
  <si>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</si>
  <si>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</si>
  <si>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</si>
  <si>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</si>
  <si>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</si>
  <si>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</si>
  <si>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</si>
  <si>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</si>
  <si>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</si>
  <si>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</si>
  <si>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</si>
  <si>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</si>
  <si>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</si>
  <si>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</si>
  <si>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</si>
  <si>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</si>
  <si>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</si>
  <si>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</si>
  <si>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</si>
  <si>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</si>
  <si>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</si>
  <si>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</si>
  <si>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</si>
  <si>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BBO</t>
  </si>
  <si>
    <t>COMB_WWO</t>
  </si>
  <si>
    <t>COMB_NWWO</t>
  </si>
  <si>
    <t>DE</t>
  </si>
  <si>
    <t>EBO</t>
  </si>
  <si>
    <t>PSO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</si>
</sst>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00C55-E3B4-4E45-B213-E043A333BB83}">
  <dimension ref="A1:C38"/>
  <sheetViews>
    <sheetView workbookViewId="0">
      <selection activeCell="B38" sqref="B38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38</v>
      </c>
      <c r="B1">
        <v>3000</v>
      </c>
    </row>
    <row r="2" spans="1:3" x14ac:dyDescent="0.4">
      <c r="A2" t="s">
        <v>1</v>
      </c>
      <c r="B2">
        <v>212</v>
      </c>
      <c r="C2">
        <v>3030</v>
      </c>
    </row>
    <row r="3" spans="1:3" x14ac:dyDescent="0.4">
      <c r="A3" t="s">
        <v>2</v>
      </c>
      <c r="B3">
        <v>182</v>
      </c>
      <c r="C3">
        <v>3030</v>
      </c>
    </row>
    <row r="4" spans="1:3" x14ac:dyDescent="0.4">
      <c r="A4" t="s">
        <v>3</v>
      </c>
      <c r="B4">
        <v>173</v>
      </c>
      <c r="C4">
        <v>3030</v>
      </c>
    </row>
    <row r="5" spans="1:3" x14ac:dyDescent="0.4">
      <c r="A5" t="s">
        <v>4</v>
      </c>
      <c r="B5">
        <v>213</v>
      </c>
      <c r="C5">
        <v>3030</v>
      </c>
    </row>
    <row r="6" spans="1:3" x14ac:dyDescent="0.4">
      <c r="A6" t="s">
        <v>5</v>
      </c>
      <c r="B6">
        <v>209</v>
      </c>
      <c r="C6">
        <v>3030</v>
      </c>
    </row>
    <row r="7" spans="1:3" x14ac:dyDescent="0.4">
      <c r="A7" t="s">
        <v>6</v>
      </c>
      <c r="B7">
        <v>223</v>
      </c>
      <c r="C7">
        <v>3030</v>
      </c>
    </row>
    <row r="8" spans="1:3" x14ac:dyDescent="0.4">
      <c r="A8" t="s">
        <v>7</v>
      </c>
      <c r="B8">
        <v>266</v>
      </c>
      <c r="C8">
        <v>3030</v>
      </c>
    </row>
    <row r="9" spans="1:3" x14ac:dyDescent="0.4">
      <c r="A9" t="s">
        <v>8</v>
      </c>
      <c r="B9">
        <v>188</v>
      </c>
      <c r="C9">
        <v>3030</v>
      </c>
    </row>
    <row r="10" spans="1:3" x14ac:dyDescent="0.4">
      <c r="A10" t="s">
        <v>9</v>
      </c>
      <c r="B10">
        <v>188</v>
      </c>
      <c r="C10">
        <v>3030</v>
      </c>
    </row>
    <row r="11" spans="1:3" x14ac:dyDescent="0.4">
      <c r="A11" t="s">
        <v>10</v>
      </c>
      <c r="B11">
        <v>215</v>
      </c>
      <c r="C11">
        <v>3030</v>
      </c>
    </row>
    <row r="12" spans="1:3" x14ac:dyDescent="0.4">
      <c r="A12" t="s">
        <v>11</v>
      </c>
      <c r="B12">
        <v>179</v>
      </c>
      <c r="C12">
        <v>3030</v>
      </c>
    </row>
    <row r="13" spans="1:3" x14ac:dyDescent="0.4">
      <c r="A13" t="s">
        <v>12</v>
      </c>
      <c r="B13">
        <v>230</v>
      </c>
      <c r="C13">
        <v>3030</v>
      </c>
    </row>
    <row r="14" spans="1:3" x14ac:dyDescent="0.4">
      <c r="A14" t="s">
        <v>13</v>
      </c>
      <c r="B14">
        <v>204</v>
      </c>
      <c r="C14">
        <v>3030</v>
      </c>
    </row>
    <row r="15" spans="1:3" x14ac:dyDescent="0.4">
      <c r="A15" t="s">
        <v>14</v>
      </c>
      <c r="B15">
        <v>233</v>
      </c>
      <c r="C15">
        <v>3030</v>
      </c>
    </row>
    <row r="16" spans="1:3" x14ac:dyDescent="0.4">
      <c r="A16" t="s">
        <v>15</v>
      </c>
      <c r="B16">
        <v>270</v>
      </c>
      <c r="C16">
        <v>3030</v>
      </c>
    </row>
    <row r="17" spans="1:3" x14ac:dyDescent="0.4">
      <c r="A17" t="s">
        <v>16</v>
      </c>
      <c r="B17">
        <v>268</v>
      </c>
      <c r="C17">
        <v>3030</v>
      </c>
    </row>
    <row r="18" spans="1:3" x14ac:dyDescent="0.4">
      <c r="A18" t="s">
        <v>17</v>
      </c>
      <c r="B18">
        <v>233</v>
      </c>
      <c r="C18">
        <v>3030</v>
      </c>
    </row>
    <row r="19" spans="1:3" x14ac:dyDescent="0.4">
      <c r="A19" t="s">
        <v>18</v>
      </c>
      <c r="B19">
        <v>233</v>
      </c>
      <c r="C19">
        <v>3030</v>
      </c>
    </row>
    <row r="20" spans="1:3" x14ac:dyDescent="0.4">
      <c r="A20" t="s">
        <v>19</v>
      </c>
      <c r="B20">
        <v>211</v>
      </c>
      <c r="C20">
        <v>3030</v>
      </c>
    </row>
    <row r="21" spans="1:3" x14ac:dyDescent="0.4">
      <c r="A21" t="s">
        <v>20</v>
      </c>
      <c r="B21">
        <v>254</v>
      </c>
      <c r="C21">
        <v>3030</v>
      </c>
    </row>
    <row r="22" spans="1:3" x14ac:dyDescent="0.4">
      <c r="A22" t="s">
        <v>21</v>
      </c>
      <c r="B22">
        <v>205</v>
      </c>
      <c r="C22">
        <v>3030</v>
      </c>
    </row>
    <row r="23" spans="1:3" x14ac:dyDescent="0.4">
      <c r="A23" t="s">
        <v>22</v>
      </c>
      <c r="B23">
        <v>213</v>
      </c>
      <c r="C23">
        <v>3030</v>
      </c>
    </row>
    <row r="24" spans="1:3" x14ac:dyDescent="0.4">
      <c r="A24" t="s">
        <v>23</v>
      </c>
      <c r="B24">
        <v>181</v>
      </c>
      <c r="C24">
        <v>3030</v>
      </c>
    </row>
    <row r="25" spans="1:3" x14ac:dyDescent="0.4">
      <c r="A25" t="s">
        <v>24</v>
      </c>
      <c r="B25">
        <v>231</v>
      </c>
      <c r="C25">
        <v>3030</v>
      </c>
    </row>
    <row r="26" spans="1:3" x14ac:dyDescent="0.4">
      <c r="A26" t="s">
        <v>25</v>
      </c>
      <c r="B26">
        <v>217</v>
      </c>
      <c r="C26">
        <v>3030</v>
      </c>
    </row>
    <row r="27" spans="1:3" x14ac:dyDescent="0.4">
      <c r="A27" t="s">
        <v>26</v>
      </c>
      <c r="B27">
        <v>177</v>
      </c>
      <c r="C27">
        <v>3030</v>
      </c>
    </row>
    <row r="28" spans="1:3" x14ac:dyDescent="0.4">
      <c r="A28" t="s">
        <v>27</v>
      </c>
      <c r="B28">
        <v>246</v>
      </c>
      <c r="C28">
        <v>3030</v>
      </c>
    </row>
    <row r="29" spans="1:3" x14ac:dyDescent="0.4">
      <c r="A29" t="s">
        <v>28</v>
      </c>
      <c r="B29">
        <v>240</v>
      </c>
      <c r="C29">
        <v>3030</v>
      </c>
    </row>
    <row r="30" spans="1:3" x14ac:dyDescent="0.4">
      <c r="A30" t="s">
        <v>29</v>
      </c>
      <c r="B30">
        <v>203</v>
      </c>
      <c r="C30">
        <v>3030</v>
      </c>
    </row>
    <row r="31" spans="1:3" x14ac:dyDescent="0.4">
      <c r="A31" t="s">
        <v>30</v>
      </c>
      <c r="B31">
        <v>188</v>
      </c>
      <c r="C31">
        <v>3030</v>
      </c>
    </row>
    <row r="32" spans="1:3" s="1" customFormat="1" x14ac:dyDescent="0.4">
      <c r="A32" s="1" t="s">
        <v>31</v>
      </c>
      <c r="B32" s="2">
        <f>MEDIAN(B2:B31)</f>
        <v>213</v>
      </c>
      <c r="C32" s="1">
        <f>MEDIAN(C2:C31)</f>
        <v>3030</v>
      </c>
    </row>
    <row r="33" spans="1:3" x14ac:dyDescent="0.4">
      <c r="A33" t="s">
        <v>32</v>
      </c>
      <c r="B33" s="3">
        <f>AVERAGE(B2:B31)</f>
        <v>216.16666666666666</v>
      </c>
      <c r="C33">
        <f>AVERAGE(C2:C31)</f>
        <v>3030</v>
      </c>
    </row>
    <row r="34" spans="1:3" x14ac:dyDescent="0.4">
      <c r="B34" s="3">
        <f>_xlfn.STDEV.S(B2:B31)</f>
        <v>27.787473403692577</v>
      </c>
    </row>
    <row r="35" spans="1:3" x14ac:dyDescent="0.4">
      <c r="B35" s="3">
        <f>MAX(B2:B31)</f>
        <v>270</v>
      </c>
    </row>
    <row r="36" spans="1:3" x14ac:dyDescent="0.4">
      <c r="B36" s="3">
        <f>MIN(B2:B31)</f>
        <v>173</v>
      </c>
    </row>
    <row r="38" spans="1:3" x14ac:dyDescent="0.4">
      <c r="B38" s="5">
        <f>(B32-157)/157</f>
        <v>0.35668789808917195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F00FE-9CD9-455D-A88C-9B403F0E4189}">
  <dimension ref="A1:C38"/>
  <sheetViews>
    <sheetView workbookViewId="0">
      <selection activeCell="C37" sqref="C37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37</v>
      </c>
      <c r="B1">
        <v>3000</v>
      </c>
    </row>
    <row r="2" spans="1:3" x14ac:dyDescent="0.4">
      <c r="A2" t="s">
        <v>1</v>
      </c>
      <c r="B2">
        <v>157</v>
      </c>
      <c r="C2">
        <v>3030</v>
      </c>
    </row>
    <row r="3" spans="1:3" x14ac:dyDescent="0.4">
      <c r="A3" t="s">
        <v>2</v>
      </c>
      <c r="B3">
        <v>174</v>
      </c>
      <c r="C3">
        <v>3030</v>
      </c>
    </row>
    <row r="4" spans="1:3" x14ac:dyDescent="0.4">
      <c r="A4" t="s">
        <v>3</v>
      </c>
      <c r="B4">
        <v>157</v>
      </c>
      <c r="C4">
        <v>3030</v>
      </c>
    </row>
    <row r="5" spans="1:3" x14ac:dyDescent="0.4">
      <c r="A5" t="s">
        <v>4</v>
      </c>
      <c r="B5">
        <v>157</v>
      </c>
      <c r="C5">
        <v>3030</v>
      </c>
    </row>
    <row r="6" spans="1:3" x14ac:dyDescent="0.4">
      <c r="A6" t="s">
        <v>5</v>
      </c>
      <c r="B6">
        <v>178</v>
      </c>
      <c r="C6">
        <v>3030</v>
      </c>
    </row>
    <row r="7" spans="1:3" x14ac:dyDescent="0.4">
      <c r="A7" t="s">
        <v>6</v>
      </c>
      <c r="B7">
        <v>157</v>
      </c>
      <c r="C7">
        <v>3030</v>
      </c>
    </row>
    <row r="8" spans="1:3" x14ac:dyDescent="0.4">
      <c r="A8" t="s">
        <v>7</v>
      </c>
      <c r="B8">
        <v>157</v>
      </c>
      <c r="C8">
        <v>3030</v>
      </c>
    </row>
    <row r="9" spans="1:3" x14ac:dyDescent="0.4">
      <c r="A9" t="s">
        <v>8</v>
      </c>
      <c r="B9">
        <v>157</v>
      </c>
      <c r="C9">
        <v>3030</v>
      </c>
    </row>
    <row r="10" spans="1:3" x14ac:dyDescent="0.4">
      <c r="A10" t="s">
        <v>9</v>
      </c>
      <c r="B10">
        <v>157</v>
      </c>
      <c r="C10">
        <v>3030</v>
      </c>
    </row>
    <row r="11" spans="1:3" x14ac:dyDescent="0.4">
      <c r="A11" t="s">
        <v>10</v>
      </c>
      <c r="B11">
        <v>178</v>
      </c>
      <c r="C11">
        <v>3030</v>
      </c>
    </row>
    <row r="12" spans="1:3" x14ac:dyDescent="0.4">
      <c r="A12" t="s">
        <v>11</v>
      </c>
      <c r="B12">
        <v>157</v>
      </c>
      <c r="C12">
        <v>3030</v>
      </c>
    </row>
    <row r="13" spans="1:3" x14ac:dyDescent="0.4">
      <c r="A13" t="s">
        <v>12</v>
      </c>
      <c r="B13">
        <v>157</v>
      </c>
      <c r="C13">
        <v>3030</v>
      </c>
    </row>
    <row r="14" spans="1:3" x14ac:dyDescent="0.4">
      <c r="A14" t="s">
        <v>13</v>
      </c>
      <c r="B14">
        <v>157</v>
      </c>
      <c r="C14">
        <v>3030</v>
      </c>
    </row>
    <row r="15" spans="1:3" x14ac:dyDescent="0.4">
      <c r="A15" t="s">
        <v>14</v>
      </c>
      <c r="B15">
        <v>174</v>
      </c>
      <c r="C15">
        <v>3030</v>
      </c>
    </row>
    <row r="16" spans="1:3" x14ac:dyDescent="0.4">
      <c r="A16" t="s">
        <v>15</v>
      </c>
      <c r="B16">
        <v>170</v>
      </c>
      <c r="C16">
        <v>3030</v>
      </c>
    </row>
    <row r="17" spans="1:3" x14ac:dyDescent="0.4">
      <c r="A17" t="s">
        <v>16</v>
      </c>
      <c r="B17">
        <v>157</v>
      </c>
      <c r="C17">
        <v>3030</v>
      </c>
    </row>
    <row r="18" spans="1:3" x14ac:dyDescent="0.4">
      <c r="A18" t="s">
        <v>17</v>
      </c>
      <c r="B18">
        <v>173</v>
      </c>
      <c r="C18">
        <v>3030</v>
      </c>
    </row>
    <row r="19" spans="1:3" x14ac:dyDescent="0.4">
      <c r="A19" t="s">
        <v>18</v>
      </c>
      <c r="B19">
        <v>157</v>
      </c>
      <c r="C19">
        <v>3030</v>
      </c>
    </row>
    <row r="20" spans="1:3" x14ac:dyDescent="0.4">
      <c r="A20" t="s">
        <v>19</v>
      </c>
      <c r="B20">
        <v>157</v>
      </c>
      <c r="C20">
        <v>3030</v>
      </c>
    </row>
    <row r="21" spans="1:3" x14ac:dyDescent="0.4">
      <c r="A21" t="s">
        <v>20</v>
      </c>
      <c r="B21">
        <v>157</v>
      </c>
      <c r="C21">
        <v>3030</v>
      </c>
    </row>
    <row r="22" spans="1:3" x14ac:dyDescent="0.4">
      <c r="A22" t="s">
        <v>21</v>
      </c>
      <c r="B22">
        <v>157</v>
      </c>
      <c r="C22">
        <v>3030</v>
      </c>
    </row>
    <row r="23" spans="1:3" x14ac:dyDescent="0.4">
      <c r="A23" t="s">
        <v>22</v>
      </c>
      <c r="B23">
        <v>157</v>
      </c>
      <c r="C23">
        <v>3030</v>
      </c>
    </row>
    <row r="24" spans="1:3" x14ac:dyDescent="0.4">
      <c r="A24" t="s">
        <v>23</v>
      </c>
      <c r="B24">
        <v>157</v>
      </c>
      <c r="C24">
        <v>3030</v>
      </c>
    </row>
    <row r="25" spans="1:3" x14ac:dyDescent="0.4">
      <c r="A25" t="s">
        <v>24</v>
      </c>
      <c r="B25">
        <v>157</v>
      </c>
      <c r="C25">
        <v>3030</v>
      </c>
    </row>
    <row r="26" spans="1:3" x14ac:dyDescent="0.4">
      <c r="A26" t="s">
        <v>25</v>
      </c>
      <c r="B26">
        <v>157</v>
      </c>
      <c r="C26">
        <v>3030</v>
      </c>
    </row>
    <row r="27" spans="1:3" x14ac:dyDescent="0.4">
      <c r="A27" t="s">
        <v>26</v>
      </c>
      <c r="B27">
        <v>157</v>
      </c>
      <c r="C27">
        <v>3030</v>
      </c>
    </row>
    <row r="28" spans="1:3" x14ac:dyDescent="0.4">
      <c r="A28" t="s">
        <v>27</v>
      </c>
      <c r="B28">
        <v>178</v>
      </c>
      <c r="C28">
        <v>3030</v>
      </c>
    </row>
    <row r="29" spans="1:3" x14ac:dyDescent="0.4">
      <c r="A29" t="s">
        <v>28</v>
      </c>
      <c r="B29">
        <v>157</v>
      </c>
      <c r="C29">
        <v>3030</v>
      </c>
    </row>
    <row r="30" spans="1:3" x14ac:dyDescent="0.4">
      <c r="A30" t="s">
        <v>29</v>
      </c>
      <c r="B30">
        <v>157</v>
      </c>
      <c r="C30">
        <v>3030</v>
      </c>
    </row>
    <row r="31" spans="1:3" x14ac:dyDescent="0.4">
      <c r="A31" t="s">
        <v>30</v>
      </c>
      <c r="B31">
        <v>157</v>
      </c>
      <c r="C31">
        <v>3030</v>
      </c>
    </row>
    <row r="32" spans="1:3" s="1" customFormat="1" x14ac:dyDescent="0.4">
      <c r="A32" s="1" t="s">
        <v>31</v>
      </c>
      <c r="B32" s="2">
        <f>MEDIAN(B2:B31)</f>
        <v>157</v>
      </c>
      <c r="C32" s="1">
        <f>MEDIAN(C2:C31)</f>
        <v>3030</v>
      </c>
    </row>
    <row r="33" spans="1:3" x14ac:dyDescent="0.4">
      <c r="A33" t="s">
        <v>32</v>
      </c>
      <c r="B33" s="3">
        <f>AVERAGE(B2:B31)</f>
        <v>161.19999999999999</v>
      </c>
      <c r="C33">
        <f>AVERAGE(C2:C31)</f>
        <v>3030</v>
      </c>
    </row>
    <row r="34" spans="1:3" x14ac:dyDescent="0.4">
      <c r="B34" s="3">
        <f>_xlfn.STDEV.S(B2:B31)</f>
        <v>7.8713798466123563</v>
      </c>
    </row>
    <row r="35" spans="1:3" x14ac:dyDescent="0.4">
      <c r="B35" s="3">
        <f>MAX(B2:B31)</f>
        <v>178</v>
      </c>
    </row>
    <row r="36" spans="1:3" x14ac:dyDescent="0.4">
      <c r="B36" s="3">
        <f>MIN(B2:B31)</f>
        <v>157</v>
      </c>
    </row>
    <row r="38" spans="1:3" x14ac:dyDescent="0.4">
      <c r="B38" s="5">
        <f>(B32-157)/157</f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7D24F-5051-4194-B124-17666933D99A}">
  <dimension ref="A1:C38"/>
  <sheetViews>
    <sheetView workbookViewId="0">
      <selection activeCell="B38" sqref="B38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36</v>
      </c>
      <c r="B1">
        <v>3000</v>
      </c>
    </row>
    <row r="2" spans="1:3" x14ac:dyDescent="0.4">
      <c r="A2" t="s">
        <v>1</v>
      </c>
      <c r="B2">
        <v>157</v>
      </c>
      <c r="C2">
        <v>3030</v>
      </c>
    </row>
    <row r="3" spans="1:3" x14ac:dyDescent="0.4">
      <c r="A3" t="s">
        <v>2</v>
      </c>
      <c r="B3">
        <v>174</v>
      </c>
      <c r="C3">
        <v>3030</v>
      </c>
    </row>
    <row r="4" spans="1:3" x14ac:dyDescent="0.4">
      <c r="A4" t="s">
        <v>3</v>
      </c>
      <c r="B4">
        <v>157</v>
      </c>
      <c r="C4">
        <v>3030</v>
      </c>
    </row>
    <row r="5" spans="1:3" x14ac:dyDescent="0.4">
      <c r="A5" t="s">
        <v>4</v>
      </c>
      <c r="B5">
        <v>184</v>
      </c>
      <c r="C5">
        <v>3030</v>
      </c>
    </row>
    <row r="6" spans="1:3" x14ac:dyDescent="0.4">
      <c r="A6" t="s">
        <v>5</v>
      </c>
      <c r="B6">
        <v>174</v>
      </c>
      <c r="C6">
        <v>3030</v>
      </c>
    </row>
    <row r="7" spans="1:3" x14ac:dyDescent="0.4">
      <c r="A7" t="s">
        <v>6</v>
      </c>
      <c r="B7">
        <v>174</v>
      </c>
      <c r="C7">
        <v>3030</v>
      </c>
    </row>
    <row r="8" spans="1:3" x14ac:dyDescent="0.4">
      <c r="A8" t="s">
        <v>7</v>
      </c>
      <c r="B8">
        <v>184</v>
      </c>
      <c r="C8">
        <v>3030</v>
      </c>
    </row>
    <row r="9" spans="1:3" x14ac:dyDescent="0.4">
      <c r="A9" t="s">
        <v>8</v>
      </c>
      <c r="B9">
        <v>184</v>
      </c>
      <c r="C9">
        <v>3030</v>
      </c>
    </row>
    <row r="10" spans="1:3" x14ac:dyDescent="0.4">
      <c r="A10" t="s">
        <v>9</v>
      </c>
      <c r="B10">
        <v>157</v>
      </c>
      <c r="C10">
        <v>3030</v>
      </c>
    </row>
    <row r="11" spans="1:3" x14ac:dyDescent="0.4">
      <c r="A11" t="s">
        <v>10</v>
      </c>
      <c r="B11">
        <v>174</v>
      </c>
      <c r="C11">
        <v>3030</v>
      </c>
    </row>
    <row r="12" spans="1:3" x14ac:dyDescent="0.4">
      <c r="A12" t="s">
        <v>11</v>
      </c>
      <c r="B12">
        <v>174</v>
      </c>
      <c r="C12">
        <v>3030</v>
      </c>
    </row>
    <row r="13" spans="1:3" x14ac:dyDescent="0.4">
      <c r="A13" t="s">
        <v>12</v>
      </c>
      <c r="B13">
        <v>157</v>
      </c>
      <c r="C13">
        <v>3030</v>
      </c>
    </row>
    <row r="14" spans="1:3" x14ac:dyDescent="0.4">
      <c r="A14" t="s">
        <v>13</v>
      </c>
      <c r="B14">
        <v>184</v>
      </c>
      <c r="C14">
        <v>3030</v>
      </c>
    </row>
    <row r="15" spans="1:3" x14ac:dyDescent="0.4">
      <c r="A15" t="s">
        <v>14</v>
      </c>
      <c r="B15">
        <v>174</v>
      </c>
      <c r="C15">
        <v>3030</v>
      </c>
    </row>
    <row r="16" spans="1:3" x14ac:dyDescent="0.4">
      <c r="A16" t="s">
        <v>15</v>
      </c>
      <c r="B16">
        <v>184</v>
      </c>
      <c r="C16">
        <v>3030</v>
      </c>
    </row>
    <row r="17" spans="1:3" x14ac:dyDescent="0.4">
      <c r="A17" t="s">
        <v>16</v>
      </c>
      <c r="B17">
        <v>180</v>
      </c>
      <c r="C17">
        <v>3030</v>
      </c>
    </row>
    <row r="18" spans="1:3" x14ac:dyDescent="0.4">
      <c r="A18" t="s">
        <v>17</v>
      </c>
      <c r="B18">
        <v>184</v>
      </c>
      <c r="C18">
        <v>3030</v>
      </c>
    </row>
    <row r="19" spans="1:3" x14ac:dyDescent="0.4">
      <c r="A19" t="s">
        <v>18</v>
      </c>
      <c r="B19">
        <v>174</v>
      </c>
      <c r="C19">
        <v>3030</v>
      </c>
    </row>
    <row r="20" spans="1:3" x14ac:dyDescent="0.4">
      <c r="A20" t="s">
        <v>19</v>
      </c>
      <c r="B20">
        <v>174</v>
      </c>
      <c r="C20">
        <v>3030</v>
      </c>
    </row>
    <row r="21" spans="1:3" x14ac:dyDescent="0.4">
      <c r="A21" t="s">
        <v>20</v>
      </c>
      <c r="B21">
        <v>174</v>
      </c>
      <c r="C21">
        <v>3030</v>
      </c>
    </row>
    <row r="22" spans="1:3" x14ac:dyDescent="0.4">
      <c r="A22" t="s">
        <v>21</v>
      </c>
      <c r="B22">
        <v>184</v>
      </c>
      <c r="C22">
        <v>3030</v>
      </c>
    </row>
    <row r="23" spans="1:3" x14ac:dyDescent="0.4">
      <c r="A23" t="s">
        <v>22</v>
      </c>
      <c r="B23">
        <v>174</v>
      </c>
      <c r="C23">
        <v>3030</v>
      </c>
    </row>
    <row r="24" spans="1:3" x14ac:dyDescent="0.4">
      <c r="A24" t="s">
        <v>23</v>
      </c>
      <c r="B24">
        <v>174</v>
      </c>
      <c r="C24">
        <v>3030</v>
      </c>
    </row>
    <row r="25" spans="1:3" x14ac:dyDescent="0.4">
      <c r="A25" t="s">
        <v>24</v>
      </c>
      <c r="B25">
        <v>174</v>
      </c>
      <c r="C25">
        <v>3030</v>
      </c>
    </row>
    <row r="26" spans="1:3" x14ac:dyDescent="0.4">
      <c r="A26" t="s">
        <v>25</v>
      </c>
      <c r="B26">
        <v>174</v>
      </c>
      <c r="C26">
        <v>3030</v>
      </c>
    </row>
    <row r="27" spans="1:3" x14ac:dyDescent="0.4">
      <c r="A27" t="s">
        <v>26</v>
      </c>
      <c r="B27">
        <v>174</v>
      </c>
      <c r="C27">
        <v>3030</v>
      </c>
    </row>
    <row r="28" spans="1:3" x14ac:dyDescent="0.4">
      <c r="A28" t="s">
        <v>27</v>
      </c>
      <c r="B28">
        <v>184</v>
      </c>
      <c r="C28">
        <v>3030</v>
      </c>
    </row>
    <row r="29" spans="1:3" x14ac:dyDescent="0.4">
      <c r="A29" t="s">
        <v>28</v>
      </c>
      <c r="B29">
        <v>157</v>
      </c>
      <c r="C29">
        <v>3030</v>
      </c>
    </row>
    <row r="30" spans="1:3" x14ac:dyDescent="0.4">
      <c r="A30" t="s">
        <v>29</v>
      </c>
      <c r="B30">
        <v>157</v>
      </c>
      <c r="C30">
        <v>3030</v>
      </c>
    </row>
    <row r="31" spans="1:3" x14ac:dyDescent="0.4">
      <c r="A31" t="s">
        <v>30</v>
      </c>
      <c r="B31">
        <v>174</v>
      </c>
      <c r="C31">
        <v>3030</v>
      </c>
    </row>
    <row r="32" spans="1:3" s="1" customFormat="1" x14ac:dyDescent="0.4">
      <c r="A32" s="1" t="s">
        <v>31</v>
      </c>
      <c r="B32" s="2">
        <f>MEDIAN(B2:B31)</f>
        <v>174</v>
      </c>
      <c r="C32" s="1">
        <f>MEDIAN(C2:C31)</f>
        <v>3030</v>
      </c>
    </row>
    <row r="33" spans="1:3" x14ac:dyDescent="0.4">
      <c r="A33" t="s">
        <v>32</v>
      </c>
      <c r="B33" s="3">
        <f>AVERAGE(B2:B31)</f>
        <v>173.46666666666667</v>
      </c>
      <c r="C33">
        <f>AVERAGE(C2:C31)</f>
        <v>3030</v>
      </c>
    </row>
    <row r="34" spans="1:3" x14ac:dyDescent="0.4">
      <c r="B34" s="3">
        <f>_xlfn.STDEV.S(B2:B31)</f>
        <v>9.3982145528610488</v>
      </c>
    </row>
    <row r="35" spans="1:3" x14ac:dyDescent="0.4">
      <c r="B35" s="3">
        <f>MAX(B2:B31)</f>
        <v>184</v>
      </c>
    </row>
    <row r="36" spans="1:3" x14ac:dyDescent="0.4">
      <c r="B36" s="3">
        <f>MIN(B2:B31)</f>
        <v>157</v>
      </c>
    </row>
    <row r="38" spans="1:3" x14ac:dyDescent="0.4">
      <c r="B38" s="5">
        <f>(B32-157)/157</f>
        <v>0.10828025477707007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4846-7C37-47D1-829F-280F7B925DBC}">
  <dimension ref="A1:C38"/>
  <sheetViews>
    <sheetView workbookViewId="0">
      <selection activeCell="B38" sqref="B38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35</v>
      </c>
      <c r="B1">
        <v>3000</v>
      </c>
    </row>
    <row r="2" spans="1:3" x14ac:dyDescent="0.4">
      <c r="A2" t="s">
        <v>1</v>
      </c>
      <c r="B2">
        <v>165</v>
      </c>
      <c r="C2">
        <v>3001</v>
      </c>
    </row>
    <row r="3" spans="1:3" x14ac:dyDescent="0.4">
      <c r="A3" t="s">
        <v>2</v>
      </c>
      <c r="B3">
        <v>165</v>
      </c>
      <c r="C3">
        <v>3004</v>
      </c>
    </row>
    <row r="4" spans="1:3" x14ac:dyDescent="0.4">
      <c r="A4" t="s">
        <v>3</v>
      </c>
      <c r="B4">
        <v>174</v>
      </c>
      <c r="C4">
        <v>3002</v>
      </c>
    </row>
    <row r="5" spans="1:3" x14ac:dyDescent="0.4">
      <c r="A5" t="s">
        <v>4</v>
      </c>
      <c r="B5">
        <v>165</v>
      </c>
      <c r="C5">
        <v>3004</v>
      </c>
    </row>
    <row r="6" spans="1:3" x14ac:dyDescent="0.4">
      <c r="A6" t="s">
        <v>5</v>
      </c>
      <c r="B6">
        <v>157</v>
      </c>
      <c r="C6">
        <v>3004</v>
      </c>
    </row>
    <row r="7" spans="1:3" x14ac:dyDescent="0.4">
      <c r="A7" t="s">
        <v>6</v>
      </c>
      <c r="B7">
        <v>173</v>
      </c>
      <c r="C7">
        <v>3001</v>
      </c>
    </row>
    <row r="8" spans="1:3" x14ac:dyDescent="0.4">
      <c r="A8" t="s">
        <v>7</v>
      </c>
      <c r="B8">
        <v>157</v>
      </c>
      <c r="C8">
        <v>3002</v>
      </c>
    </row>
    <row r="9" spans="1:3" x14ac:dyDescent="0.4">
      <c r="A9" t="s">
        <v>8</v>
      </c>
      <c r="B9">
        <v>157</v>
      </c>
      <c r="C9">
        <v>3004</v>
      </c>
    </row>
    <row r="10" spans="1:3" x14ac:dyDescent="0.4">
      <c r="A10" t="s">
        <v>9</v>
      </c>
      <c r="B10">
        <v>165</v>
      </c>
      <c r="C10">
        <v>3001</v>
      </c>
    </row>
    <row r="11" spans="1:3" x14ac:dyDescent="0.4">
      <c r="A11" t="s">
        <v>10</v>
      </c>
      <c r="B11">
        <v>157</v>
      </c>
      <c r="C11">
        <v>3002</v>
      </c>
    </row>
    <row r="12" spans="1:3" x14ac:dyDescent="0.4">
      <c r="A12" t="s">
        <v>11</v>
      </c>
      <c r="B12">
        <v>157</v>
      </c>
      <c r="C12">
        <v>3001</v>
      </c>
    </row>
    <row r="13" spans="1:3" x14ac:dyDescent="0.4">
      <c r="A13" t="s">
        <v>12</v>
      </c>
      <c r="B13">
        <v>157</v>
      </c>
      <c r="C13">
        <v>3002</v>
      </c>
    </row>
    <row r="14" spans="1:3" x14ac:dyDescent="0.4">
      <c r="A14" t="s">
        <v>13</v>
      </c>
      <c r="B14">
        <v>157</v>
      </c>
      <c r="C14">
        <v>3003</v>
      </c>
    </row>
    <row r="15" spans="1:3" x14ac:dyDescent="0.4">
      <c r="A15" t="s">
        <v>14</v>
      </c>
      <c r="B15">
        <v>157</v>
      </c>
      <c r="C15">
        <v>3001</v>
      </c>
    </row>
    <row r="16" spans="1:3" x14ac:dyDescent="0.4">
      <c r="A16" t="s">
        <v>15</v>
      </c>
      <c r="B16">
        <v>165</v>
      </c>
      <c r="C16">
        <v>3006</v>
      </c>
    </row>
    <row r="17" spans="1:3" x14ac:dyDescent="0.4">
      <c r="A17" t="s">
        <v>16</v>
      </c>
      <c r="B17">
        <v>157</v>
      </c>
      <c r="C17">
        <v>3004</v>
      </c>
    </row>
    <row r="18" spans="1:3" x14ac:dyDescent="0.4">
      <c r="A18" t="s">
        <v>17</v>
      </c>
      <c r="B18">
        <v>157</v>
      </c>
      <c r="C18">
        <v>3001</v>
      </c>
    </row>
    <row r="19" spans="1:3" x14ac:dyDescent="0.4">
      <c r="A19" t="s">
        <v>18</v>
      </c>
      <c r="B19">
        <v>157</v>
      </c>
      <c r="C19">
        <v>3001</v>
      </c>
    </row>
    <row r="20" spans="1:3" x14ac:dyDescent="0.4">
      <c r="A20" t="s">
        <v>19</v>
      </c>
      <c r="B20">
        <v>159</v>
      </c>
      <c r="C20">
        <v>3002</v>
      </c>
    </row>
    <row r="21" spans="1:3" x14ac:dyDescent="0.4">
      <c r="A21" t="s">
        <v>20</v>
      </c>
      <c r="B21">
        <v>165</v>
      </c>
      <c r="C21">
        <v>3001</v>
      </c>
    </row>
    <row r="22" spans="1:3" x14ac:dyDescent="0.4">
      <c r="A22" t="s">
        <v>21</v>
      </c>
      <c r="B22">
        <v>157</v>
      </c>
      <c r="C22">
        <v>3004</v>
      </c>
    </row>
    <row r="23" spans="1:3" x14ac:dyDescent="0.4">
      <c r="A23" t="s">
        <v>22</v>
      </c>
      <c r="B23">
        <v>165</v>
      </c>
      <c r="C23">
        <v>3005</v>
      </c>
    </row>
    <row r="24" spans="1:3" x14ac:dyDescent="0.4">
      <c r="A24" t="s">
        <v>23</v>
      </c>
      <c r="B24">
        <v>157</v>
      </c>
      <c r="C24">
        <v>3006</v>
      </c>
    </row>
    <row r="25" spans="1:3" x14ac:dyDescent="0.4">
      <c r="A25" t="s">
        <v>24</v>
      </c>
      <c r="B25">
        <v>157</v>
      </c>
      <c r="C25">
        <v>3005</v>
      </c>
    </row>
    <row r="26" spans="1:3" x14ac:dyDescent="0.4">
      <c r="A26" t="s">
        <v>25</v>
      </c>
      <c r="B26">
        <v>157</v>
      </c>
      <c r="C26">
        <v>3003</v>
      </c>
    </row>
    <row r="27" spans="1:3" x14ac:dyDescent="0.4">
      <c r="A27" t="s">
        <v>26</v>
      </c>
      <c r="B27">
        <v>174</v>
      </c>
      <c r="C27">
        <v>3004</v>
      </c>
    </row>
    <row r="28" spans="1:3" x14ac:dyDescent="0.4">
      <c r="A28" t="s">
        <v>27</v>
      </c>
      <c r="B28">
        <v>165</v>
      </c>
      <c r="C28">
        <v>3003</v>
      </c>
    </row>
    <row r="29" spans="1:3" x14ac:dyDescent="0.4">
      <c r="A29" t="s">
        <v>28</v>
      </c>
      <c r="B29">
        <v>173</v>
      </c>
      <c r="C29">
        <v>3006</v>
      </c>
    </row>
    <row r="30" spans="1:3" x14ac:dyDescent="0.4">
      <c r="A30" t="s">
        <v>29</v>
      </c>
      <c r="B30">
        <v>157</v>
      </c>
      <c r="C30">
        <v>3004</v>
      </c>
    </row>
    <row r="31" spans="1:3" x14ac:dyDescent="0.4">
      <c r="A31" t="s">
        <v>30</v>
      </c>
      <c r="B31">
        <v>173</v>
      </c>
      <c r="C31">
        <v>3004</v>
      </c>
    </row>
    <row r="32" spans="1:3" s="1" customFormat="1" x14ac:dyDescent="0.4">
      <c r="A32" s="1" t="s">
        <v>31</v>
      </c>
      <c r="B32" s="2">
        <f>MEDIAN(B2:B31)</f>
        <v>157</v>
      </c>
      <c r="C32" s="1">
        <f>MEDIAN(C2:C31)</f>
        <v>3003</v>
      </c>
    </row>
    <row r="33" spans="1:3" x14ac:dyDescent="0.4">
      <c r="A33" t="s">
        <v>32</v>
      </c>
      <c r="B33" s="3">
        <f>AVERAGE(B2:B31)</f>
        <v>161.93333333333334</v>
      </c>
      <c r="C33">
        <f>AVERAGE(C2:C31)</f>
        <v>3003.0333333333333</v>
      </c>
    </row>
    <row r="34" spans="1:3" x14ac:dyDescent="0.4">
      <c r="B34" s="3">
        <f>_xlfn.STDEV.S(B2:B31)</f>
        <v>6.2473902597381619</v>
      </c>
    </row>
    <row r="35" spans="1:3" x14ac:dyDescent="0.4">
      <c r="B35" s="3">
        <f>MAX(B2:B31)</f>
        <v>174</v>
      </c>
    </row>
    <row r="36" spans="1:3" x14ac:dyDescent="0.4">
      <c r="B36" s="3">
        <f>MIN(B2:B31)</f>
        <v>157</v>
      </c>
    </row>
    <row r="38" spans="1:3" x14ac:dyDescent="0.4">
      <c r="B38" s="5">
        <f>(B32-157)/157</f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06BB-BD42-4FE7-956F-525B586A3509}">
  <dimension ref="A1:C38"/>
  <sheetViews>
    <sheetView workbookViewId="0">
      <selection activeCell="B38" sqref="B38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34</v>
      </c>
      <c r="B1">
        <v>3000</v>
      </c>
    </row>
    <row r="2" spans="1:3" x14ac:dyDescent="0.4">
      <c r="A2" t="s">
        <v>1</v>
      </c>
      <c r="B2">
        <v>178</v>
      </c>
      <c r="C2">
        <v>3001</v>
      </c>
    </row>
    <row r="3" spans="1:3" x14ac:dyDescent="0.4">
      <c r="A3" t="s">
        <v>2</v>
      </c>
      <c r="B3">
        <v>180</v>
      </c>
      <c r="C3">
        <v>3004</v>
      </c>
    </row>
    <row r="4" spans="1:3" x14ac:dyDescent="0.4">
      <c r="A4" t="s">
        <v>3</v>
      </c>
      <c r="B4">
        <v>178</v>
      </c>
      <c r="C4">
        <v>3001</v>
      </c>
    </row>
    <row r="5" spans="1:3" x14ac:dyDescent="0.4">
      <c r="A5" t="s">
        <v>4</v>
      </c>
      <c r="B5">
        <v>157</v>
      </c>
      <c r="C5">
        <v>3003</v>
      </c>
    </row>
    <row r="6" spans="1:3" x14ac:dyDescent="0.4">
      <c r="A6" t="s">
        <v>5</v>
      </c>
      <c r="B6">
        <v>177</v>
      </c>
      <c r="C6">
        <v>3001</v>
      </c>
    </row>
    <row r="7" spans="1:3" x14ac:dyDescent="0.4">
      <c r="A7" t="s">
        <v>6</v>
      </c>
      <c r="B7">
        <v>213</v>
      </c>
      <c r="C7">
        <v>3003</v>
      </c>
    </row>
    <row r="8" spans="1:3" x14ac:dyDescent="0.4">
      <c r="A8" t="s">
        <v>7</v>
      </c>
      <c r="B8">
        <v>171</v>
      </c>
      <c r="C8">
        <v>3001</v>
      </c>
    </row>
    <row r="9" spans="1:3" x14ac:dyDescent="0.4">
      <c r="A9" t="s">
        <v>8</v>
      </c>
      <c r="B9">
        <v>181</v>
      </c>
      <c r="C9">
        <v>3003</v>
      </c>
    </row>
    <row r="10" spans="1:3" x14ac:dyDescent="0.4">
      <c r="A10" t="s">
        <v>9</v>
      </c>
      <c r="B10">
        <v>180</v>
      </c>
      <c r="C10">
        <v>3003</v>
      </c>
    </row>
    <row r="11" spans="1:3" x14ac:dyDescent="0.4">
      <c r="A11" t="s">
        <v>10</v>
      </c>
      <c r="B11">
        <v>165</v>
      </c>
      <c r="C11">
        <v>3002</v>
      </c>
    </row>
    <row r="12" spans="1:3" x14ac:dyDescent="0.4">
      <c r="A12" t="s">
        <v>11</v>
      </c>
      <c r="B12">
        <v>157</v>
      </c>
      <c r="C12">
        <v>3003</v>
      </c>
    </row>
    <row r="13" spans="1:3" x14ac:dyDescent="0.4">
      <c r="A13" t="s">
        <v>12</v>
      </c>
      <c r="B13">
        <v>211</v>
      </c>
      <c r="C13">
        <v>3001</v>
      </c>
    </row>
    <row r="14" spans="1:3" x14ac:dyDescent="0.4">
      <c r="A14" t="s">
        <v>13</v>
      </c>
      <c r="B14">
        <v>178</v>
      </c>
      <c r="C14">
        <v>3003</v>
      </c>
    </row>
    <row r="15" spans="1:3" x14ac:dyDescent="0.4">
      <c r="A15" t="s">
        <v>14</v>
      </c>
      <c r="B15">
        <v>186</v>
      </c>
      <c r="C15">
        <v>3003</v>
      </c>
    </row>
    <row r="16" spans="1:3" x14ac:dyDescent="0.4">
      <c r="A16" t="s">
        <v>15</v>
      </c>
      <c r="B16">
        <v>180</v>
      </c>
      <c r="C16">
        <v>3003</v>
      </c>
    </row>
    <row r="17" spans="1:3" x14ac:dyDescent="0.4">
      <c r="A17" t="s">
        <v>16</v>
      </c>
      <c r="B17">
        <v>182</v>
      </c>
      <c r="C17">
        <v>3003</v>
      </c>
    </row>
    <row r="18" spans="1:3" x14ac:dyDescent="0.4">
      <c r="A18" t="s">
        <v>17</v>
      </c>
      <c r="B18">
        <v>157</v>
      </c>
      <c r="C18">
        <v>3001</v>
      </c>
    </row>
    <row r="19" spans="1:3" x14ac:dyDescent="0.4">
      <c r="A19" t="s">
        <v>18</v>
      </c>
      <c r="B19">
        <v>165</v>
      </c>
      <c r="C19">
        <v>3003</v>
      </c>
    </row>
    <row r="20" spans="1:3" x14ac:dyDescent="0.4">
      <c r="A20" t="s">
        <v>19</v>
      </c>
      <c r="B20">
        <v>165</v>
      </c>
      <c r="C20">
        <v>3003</v>
      </c>
    </row>
    <row r="21" spans="1:3" x14ac:dyDescent="0.4">
      <c r="A21" t="s">
        <v>20</v>
      </c>
      <c r="B21">
        <v>157</v>
      </c>
      <c r="C21">
        <v>3015</v>
      </c>
    </row>
    <row r="22" spans="1:3" x14ac:dyDescent="0.4">
      <c r="A22" t="s">
        <v>21</v>
      </c>
      <c r="B22">
        <v>157</v>
      </c>
      <c r="C22">
        <v>3001</v>
      </c>
    </row>
    <row r="23" spans="1:3" x14ac:dyDescent="0.4">
      <c r="A23" t="s">
        <v>22</v>
      </c>
      <c r="B23">
        <v>157</v>
      </c>
      <c r="C23">
        <v>3003</v>
      </c>
    </row>
    <row r="24" spans="1:3" x14ac:dyDescent="0.4">
      <c r="A24" t="s">
        <v>23</v>
      </c>
      <c r="B24">
        <v>165</v>
      </c>
      <c r="C24">
        <v>3003</v>
      </c>
    </row>
    <row r="25" spans="1:3" x14ac:dyDescent="0.4">
      <c r="A25" t="s">
        <v>24</v>
      </c>
      <c r="B25">
        <v>177</v>
      </c>
      <c r="C25">
        <v>3003</v>
      </c>
    </row>
    <row r="26" spans="1:3" x14ac:dyDescent="0.4">
      <c r="A26" t="s">
        <v>25</v>
      </c>
      <c r="B26">
        <v>181</v>
      </c>
      <c r="C26">
        <v>3001</v>
      </c>
    </row>
    <row r="27" spans="1:3" x14ac:dyDescent="0.4">
      <c r="A27" t="s">
        <v>26</v>
      </c>
      <c r="B27">
        <v>157</v>
      </c>
      <c r="C27">
        <v>3003</v>
      </c>
    </row>
    <row r="28" spans="1:3" x14ac:dyDescent="0.4">
      <c r="A28" t="s">
        <v>27</v>
      </c>
      <c r="B28">
        <v>181</v>
      </c>
      <c r="C28">
        <v>3003</v>
      </c>
    </row>
    <row r="29" spans="1:3" x14ac:dyDescent="0.4">
      <c r="A29" t="s">
        <v>28</v>
      </c>
      <c r="B29">
        <v>157</v>
      </c>
      <c r="C29">
        <v>3004</v>
      </c>
    </row>
    <row r="30" spans="1:3" x14ac:dyDescent="0.4">
      <c r="A30" t="s">
        <v>29</v>
      </c>
      <c r="B30">
        <v>165</v>
      </c>
      <c r="C30">
        <v>3001</v>
      </c>
    </row>
    <row r="31" spans="1:3" x14ac:dyDescent="0.4">
      <c r="A31" t="s">
        <v>30</v>
      </c>
      <c r="B31">
        <v>181</v>
      </c>
      <c r="C31">
        <v>3001</v>
      </c>
    </row>
    <row r="32" spans="1:3" s="1" customFormat="1" x14ac:dyDescent="0.4">
      <c r="A32" s="1" t="s">
        <v>31</v>
      </c>
      <c r="B32" s="4">
        <f>MEDIAN(B2:B31)</f>
        <v>177</v>
      </c>
      <c r="C32" s="1">
        <f>MEDIAN(C2:C31)</f>
        <v>3003</v>
      </c>
    </row>
    <row r="33" spans="1:3" x14ac:dyDescent="0.4">
      <c r="A33" t="s">
        <v>32</v>
      </c>
      <c r="B33" s="3">
        <f>AVERAGE(B2:B31)</f>
        <v>173.2</v>
      </c>
      <c r="C33">
        <f>AVERAGE(C2:C31)</f>
        <v>3002.7666666666669</v>
      </c>
    </row>
    <row r="34" spans="1:3" x14ac:dyDescent="0.4">
      <c r="B34" s="3">
        <f>_xlfn.STDEV.S(B2:B31)</f>
        <v>14.591920296213054</v>
      </c>
    </row>
    <row r="35" spans="1:3" x14ac:dyDescent="0.4">
      <c r="B35" s="3">
        <f>MAX(B2:B31)</f>
        <v>213</v>
      </c>
    </row>
    <row r="36" spans="1:3" x14ac:dyDescent="0.4">
      <c r="B36" s="3">
        <f>MIN(B2:B31)</f>
        <v>157</v>
      </c>
    </row>
    <row r="38" spans="1:3" x14ac:dyDescent="0.4">
      <c r="B38" s="5">
        <f>(B32-157)/157</f>
        <v>0.12738853503184713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C880F-4102-4A4B-AE0E-0695802FC812}">
  <dimension ref="A1:C38"/>
  <sheetViews>
    <sheetView workbookViewId="0">
      <selection activeCell="B38" sqref="B38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33</v>
      </c>
      <c r="B1">
        <v>3000</v>
      </c>
    </row>
    <row r="2" spans="1:3" x14ac:dyDescent="0.4">
      <c r="A2" t="s">
        <v>1</v>
      </c>
      <c r="B2">
        <v>157</v>
      </c>
      <c r="C2">
        <v>3030</v>
      </c>
    </row>
    <row r="3" spans="1:3" x14ac:dyDescent="0.4">
      <c r="A3" t="s">
        <v>2</v>
      </c>
      <c r="B3">
        <v>157</v>
      </c>
      <c r="C3">
        <v>3031</v>
      </c>
    </row>
    <row r="4" spans="1:3" x14ac:dyDescent="0.4">
      <c r="A4" t="s">
        <v>3</v>
      </c>
      <c r="B4">
        <v>157</v>
      </c>
      <c r="C4">
        <v>3005</v>
      </c>
    </row>
    <row r="5" spans="1:3" x14ac:dyDescent="0.4">
      <c r="A5" t="s">
        <v>4</v>
      </c>
      <c r="B5">
        <v>157</v>
      </c>
      <c r="C5">
        <v>3019</v>
      </c>
    </row>
    <row r="6" spans="1:3" x14ac:dyDescent="0.4">
      <c r="A6" t="s">
        <v>5</v>
      </c>
      <c r="B6">
        <v>157</v>
      </c>
      <c r="C6">
        <v>3022</v>
      </c>
    </row>
    <row r="7" spans="1:3" x14ac:dyDescent="0.4">
      <c r="A7" t="s">
        <v>6</v>
      </c>
      <c r="B7">
        <v>157</v>
      </c>
      <c r="C7">
        <v>3020</v>
      </c>
    </row>
    <row r="8" spans="1:3" x14ac:dyDescent="0.4">
      <c r="A8" t="s">
        <v>7</v>
      </c>
      <c r="B8">
        <v>157</v>
      </c>
      <c r="C8">
        <v>3025</v>
      </c>
    </row>
    <row r="9" spans="1:3" x14ac:dyDescent="0.4">
      <c r="A9" t="s">
        <v>8</v>
      </c>
      <c r="B9">
        <v>157</v>
      </c>
      <c r="C9">
        <v>3016</v>
      </c>
    </row>
    <row r="10" spans="1:3" x14ac:dyDescent="0.4">
      <c r="A10" t="s">
        <v>9</v>
      </c>
      <c r="B10">
        <v>157</v>
      </c>
      <c r="C10">
        <v>3026</v>
      </c>
    </row>
    <row r="11" spans="1:3" x14ac:dyDescent="0.4">
      <c r="A11" t="s">
        <v>10</v>
      </c>
      <c r="B11">
        <v>157</v>
      </c>
      <c r="C11">
        <v>3027</v>
      </c>
    </row>
    <row r="12" spans="1:3" x14ac:dyDescent="0.4">
      <c r="A12" t="s">
        <v>11</v>
      </c>
      <c r="B12">
        <v>178</v>
      </c>
      <c r="C12">
        <v>3017</v>
      </c>
    </row>
    <row r="13" spans="1:3" x14ac:dyDescent="0.4">
      <c r="A13" t="s">
        <v>12</v>
      </c>
      <c r="B13">
        <v>157</v>
      </c>
      <c r="C13">
        <v>3035</v>
      </c>
    </row>
    <row r="14" spans="1:3" x14ac:dyDescent="0.4">
      <c r="A14" t="s">
        <v>13</v>
      </c>
      <c r="B14">
        <v>157</v>
      </c>
      <c r="C14">
        <v>3003</v>
      </c>
    </row>
    <row r="15" spans="1:3" x14ac:dyDescent="0.4">
      <c r="A15" t="s">
        <v>14</v>
      </c>
      <c r="B15">
        <v>174</v>
      </c>
      <c r="C15">
        <v>3001</v>
      </c>
    </row>
    <row r="16" spans="1:3" x14ac:dyDescent="0.4">
      <c r="A16" t="s">
        <v>15</v>
      </c>
      <c r="B16">
        <v>157</v>
      </c>
      <c r="C16">
        <v>3009</v>
      </c>
    </row>
    <row r="17" spans="1:3" x14ac:dyDescent="0.4">
      <c r="A17" t="s">
        <v>16</v>
      </c>
      <c r="B17">
        <v>157</v>
      </c>
      <c r="C17">
        <v>3028</v>
      </c>
    </row>
    <row r="18" spans="1:3" x14ac:dyDescent="0.4">
      <c r="A18" t="s">
        <v>17</v>
      </c>
      <c r="B18">
        <v>157</v>
      </c>
      <c r="C18">
        <v>3021</v>
      </c>
    </row>
    <row r="19" spans="1:3" x14ac:dyDescent="0.4">
      <c r="A19" t="s">
        <v>18</v>
      </c>
      <c r="B19">
        <v>157</v>
      </c>
      <c r="C19">
        <v>3003</v>
      </c>
    </row>
    <row r="20" spans="1:3" x14ac:dyDescent="0.4">
      <c r="A20" t="s">
        <v>19</v>
      </c>
      <c r="B20">
        <v>157</v>
      </c>
      <c r="C20">
        <v>3045</v>
      </c>
    </row>
    <row r="21" spans="1:3" x14ac:dyDescent="0.4">
      <c r="A21" t="s">
        <v>20</v>
      </c>
      <c r="B21">
        <v>157</v>
      </c>
      <c r="C21">
        <v>3007</v>
      </c>
    </row>
    <row r="22" spans="1:3" x14ac:dyDescent="0.4">
      <c r="A22" t="s">
        <v>21</v>
      </c>
      <c r="B22">
        <v>171</v>
      </c>
      <c r="C22">
        <v>3008</v>
      </c>
    </row>
    <row r="23" spans="1:3" x14ac:dyDescent="0.4">
      <c r="A23" t="s">
        <v>22</v>
      </c>
      <c r="B23">
        <v>157</v>
      </c>
      <c r="C23">
        <v>3017</v>
      </c>
    </row>
    <row r="24" spans="1:3" x14ac:dyDescent="0.4">
      <c r="A24" t="s">
        <v>23</v>
      </c>
      <c r="B24">
        <v>157</v>
      </c>
      <c r="C24">
        <v>3035</v>
      </c>
    </row>
    <row r="25" spans="1:3" x14ac:dyDescent="0.4">
      <c r="A25" t="s">
        <v>24</v>
      </c>
      <c r="B25">
        <v>157</v>
      </c>
      <c r="C25">
        <v>3036</v>
      </c>
    </row>
    <row r="26" spans="1:3" x14ac:dyDescent="0.4">
      <c r="A26" t="s">
        <v>25</v>
      </c>
      <c r="B26">
        <v>159</v>
      </c>
      <c r="C26">
        <v>3023</v>
      </c>
    </row>
    <row r="27" spans="1:3" x14ac:dyDescent="0.4">
      <c r="A27" t="s">
        <v>26</v>
      </c>
      <c r="B27">
        <v>157</v>
      </c>
      <c r="C27">
        <v>3038</v>
      </c>
    </row>
    <row r="28" spans="1:3" x14ac:dyDescent="0.4">
      <c r="A28" t="s">
        <v>27</v>
      </c>
      <c r="B28">
        <v>157</v>
      </c>
      <c r="C28">
        <v>3012</v>
      </c>
    </row>
    <row r="29" spans="1:3" x14ac:dyDescent="0.4">
      <c r="A29" t="s">
        <v>28</v>
      </c>
      <c r="B29">
        <v>157</v>
      </c>
      <c r="C29">
        <v>3011</v>
      </c>
    </row>
    <row r="30" spans="1:3" x14ac:dyDescent="0.4">
      <c r="A30" t="s">
        <v>29</v>
      </c>
      <c r="B30">
        <v>157</v>
      </c>
      <c r="C30">
        <v>3016</v>
      </c>
    </row>
    <row r="31" spans="1:3" x14ac:dyDescent="0.4">
      <c r="A31" t="s">
        <v>30</v>
      </c>
      <c r="B31">
        <v>157</v>
      </c>
      <c r="C31">
        <v>3032</v>
      </c>
    </row>
    <row r="32" spans="1:3" s="1" customFormat="1" x14ac:dyDescent="0.4">
      <c r="A32" s="1" t="s">
        <v>31</v>
      </c>
      <c r="B32" s="2">
        <f>MEDIAN(B2:B31)</f>
        <v>157</v>
      </c>
      <c r="C32" s="1">
        <f>MEDIAN(C2:C31)</f>
        <v>3020.5</v>
      </c>
    </row>
    <row r="33" spans="1:3" x14ac:dyDescent="0.4">
      <c r="A33" t="s">
        <v>32</v>
      </c>
      <c r="B33" s="3">
        <f>AVERAGE(B2:B31)</f>
        <v>158.80000000000001</v>
      </c>
      <c r="C33">
        <f>AVERAGE(C2:C31)</f>
        <v>3020.6</v>
      </c>
    </row>
    <row r="34" spans="1:3" x14ac:dyDescent="0.4">
      <c r="B34" s="3">
        <f>_xlfn.STDEV.S(B2:B31)</f>
        <v>5.3588470195845606</v>
      </c>
    </row>
    <row r="35" spans="1:3" x14ac:dyDescent="0.4">
      <c r="B35" s="3">
        <f>MAX(B2:B31)</f>
        <v>178</v>
      </c>
    </row>
    <row r="36" spans="1:3" x14ac:dyDescent="0.4">
      <c r="B36" s="3">
        <f>MIN(B2:B31)</f>
        <v>157</v>
      </c>
    </row>
    <row r="38" spans="1:3" x14ac:dyDescent="0.4">
      <c r="B38" s="5">
        <f>(B32-157)/157</f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3EF2-BAC7-43CE-A8A7-42E3C7DA95A8}">
  <dimension ref="A1:C38"/>
  <sheetViews>
    <sheetView tabSelected="1" workbookViewId="0">
      <selection activeCell="E2" sqref="E2:J2"/>
    </sheetView>
  </sheetViews>
  <sheetFormatPr defaultRowHeight="13.9" x14ac:dyDescent="0.4"/>
  <cols>
    <col min="2" max="2" width="9.19921875" bestFit="1" customWidth="1"/>
  </cols>
  <sheetData>
    <row r="1" spans="1:3" x14ac:dyDescent="0.4">
      <c r="A1" t="s">
        <v>0</v>
      </c>
      <c r="B1">
        <v>3000</v>
      </c>
    </row>
    <row r="2" spans="1:3" x14ac:dyDescent="0.4">
      <c r="A2" t="s">
        <v>1</v>
      </c>
      <c r="B2">
        <v>216</v>
      </c>
      <c r="C2">
        <v>3032</v>
      </c>
    </row>
    <row r="3" spans="1:3" x14ac:dyDescent="0.4">
      <c r="A3" t="s">
        <v>2</v>
      </c>
      <c r="B3">
        <v>198</v>
      </c>
      <c r="C3">
        <v>3035</v>
      </c>
    </row>
    <row r="4" spans="1:3" x14ac:dyDescent="0.4">
      <c r="A4" t="s">
        <v>3</v>
      </c>
      <c r="B4">
        <v>182</v>
      </c>
      <c r="C4">
        <v>3015</v>
      </c>
    </row>
    <row r="5" spans="1:3" x14ac:dyDescent="0.4">
      <c r="A5" t="s">
        <v>4</v>
      </c>
      <c r="B5">
        <v>226</v>
      </c>
      <c r="C5">
        <v>3026</v>
      </c>
    </row>
    <row r="6" spans="1:3" x14ac:dyDescent="0.4">
      <c r="A6" t="s">
        <v>5</v>
      </c>
      <c r="B6">
        <v>181</v>
      </c>
      <c r="C6">
        <v>3020</v>
      </c>
    </row>
    <row r="7" spans="1:3" x14ac:dyDescent="0.4">
      <c r="A7" t="s">
        <v>6</v>
      </c>
      <c r="B7">
        <v>213</v>
      </c>
      <c r="C7">
        <v>3026</v>
      </c>
    </row>
    <row r="8" spans="1:3" x14ac:dyDescent="0.4">
      <c r="A8" t="s">
        <v>7</v>
      </c>
      <c r="B8">
        <v>188</v>
      </c>
      <c r="C8">
        <v>3011</v>
      </c>
    </row>
    <row r="9" spans="1:3" x14ac:dyDescent="0.4">
      <c r="A9" t="s">
        <v>8</v>
      </c>
      <c r="B9">
        <v>174</v>
      </c>
      <c r="C9">
        <v>3015</v>
      </c>
    </row>
    <row r="10" spans="1:3" x14ac:dyDescent="0.4">
      <c r="A10" t="s">
        <v>9</v>
      </c>
      <c r="B10">
        <v>184</v>
      </c>
      <c r="C10">
        <v>3014</v>
      </c>
    </row>
    <row r="11" spans="1:3" x14ac:dyDescent="0.4">
      <c r="A11" t="s">
        <v>10</v>
      </c>
      <c r="B11">
        <v>184</v>
      </c>
      <c r="C11">
        <v>3027</v>
      </c>
    </row>
    <row r="12" spans="1:3" x14ac:dyDescent="0.4">
      <c r="A12" t="s">
        <v>11</v>
      </c>
      <c r="B12">
        <v>157</v>
      </c>
      <c r="C12">
        <v>3016</v>
      </c>
    </row>
    <row r="13" spans="1:3" x14ac:dyDescent="0.4">
      <c r="A13" t="s">
        <v>12</v>
      </c>
      <c r="B13">
        <v>205</v>
      </c>
      <c r="C13">
        <v>3005</v>
      </c>
    </row>
    <row r="14" spans="1:3" x14ac:dyDescent="0.4">
      <c r="A14" t="s">
        <v>13</v>
      </c>
      <c r="B14">
        <v>192</v>
      </c>
      <c r="C14">
        <v>3013</v>
      </c>
    </row>
    <row r="15" spans="1:3" x14ac:dyDescent="0.4">
      <c r="A15" t="s">
        <v>14</v>
      </c>
      <c r="B15">
        <v>213</v>
      </c>
      <c r="C15">
        <v>3023</v>
      </c>
    </row>
    <row r="16" spans="1:3" x14ac:dyDescent="0.4">
      <c r="A16" t="s">
        <v>15</v>
      </c>
      <c r="B16">
        <v>187</v>
      </c>
      <c r="C16">
        <v>3005</v>
      </c>
    </row>
    <row r="17" spans="1:3" x14ac:dyDescent="0.4">
      <c r="A17" t="s">
        <v>16</v>
      </c>
      <c r="B17">
        <v>188</v>
      </c>
      <c r="C17">
        <v>3023</v>
      </c>
    </row>
    <row r="18" spans="1:3" x14ac:dyDescent="0.4">
      <c r="A18" t="s">
        <v>17</v>
      </c>
      <c r="B18">
        <v>157</v>
      </c>
      <c r="C18">
        <v>3027</v>
      </c>
    </row>
    <row r="19" spans="1:3" x14ac:dyDescent="0.4">
      <c r="A19" t="s">
        <v>18</v>
      </c>
      <c r="B19">
        <v>178</v>
      </c>
      <c r="C19">
        <v>3001</v>
      </c>
    </row>
    <row r="20" spans="1:3" x14ac:dyDescent="0.4">
      <c r="A20" t="s">
        <v>19</v>
      </c>
      <c r="B20">
        <v>165</v>
      </c>
      <c r="C20">
        <v>3032</v>
      </c>
    </row>
    <row r="21" spans="1:3" x14ac:dyDescent="0.4">
      <c r="A21" t="s">
        <v>20</v>
      </c>
      <c r="B21">
        <v>157</v>
      </c>
      <c r="C21">
        <v>3012</v>
      </c>
    </row>
    <row r="22" spans="1:3" x14ac:dyDescent="0.4">
      <c r="A22" t="s">
        <v>21</v>
      </c>
      <c r="B22">
        <v>188</v>
      </c>
      <c r="C22">
        <v>3021</v>
      </c>
    </row>
    <row r="23" spans="1:3" x14ac:dyDescent="0.4">
      <c r="A23" t="s">
        <v>22</v>
      </c>
      <c r="B23">
        <v>184</v>
      </c>
      <c r="C23">
        <v>3004</v>
      </c>
    </row>
    <row r="24" spans="1:3" x14ac:dyDescent="0.4">
      <c r="A24" t="s">
        <v>23</v>
      </c>
      <c r="B24">
        <v>182</v>
      </c>
      <c r="C24">
        <v>3035</v>
      </c>
    </row>
    <row r="25" spans="1:3" x14ac:dyDescent="0.4">
      <c r="A25" t="s">
        <v>24</v>
      </c>
      <c r="B25">
        <v>165</v>
      </c>
      <c r="C25">
        <v>3003</v>
      </c>
    </row>
    <row r="26" spans="1:3" x14ac:dyDescent="0.4">
      <c r="A26" t="s">
        <v>25</v>
      </c>
      <c r="B26">
        <v>198</v>
      </c>
      <c r="C26">
        <v>3007</v>
      </c>
    </row>
    <row r="27" spans="1:3" x14ac:dyDescent="0.4">
      <c r="A27" t="s">
        <v>26</v>
      </c>
      <c r="B27">
        <v>217</v>
      </c>
      <c r="C27">
        <v>3005</v>
      </c>
    </row>
    <row r="28" spans="1:3" x14ac:dyDescent="0.4">
      <c r="A28" t="s">
        <v>27</v>
      </c>
      <c r="B28">
        <v>192</v>
      </c>
      <c r="C28">
        <v>3029</v>
      </c>
    </row>
    <row r="29" spans="1:3" x14ac:dyDescent="0.4">
      <c r="A29" t="s">
        <v>28</v>
      </c>
      <c r="B29">
        <v>216</v>
      </c>
      <c r="C29">
        <v>3014</v>
      </c>
    </row>
    <row r="30" spans="1:3" x14ac:dyDescent="0.4">
      <c r="A30" t="s">
        <v>29</v>
      </c>
      <c r="B30">
        <v>188</v>
      </c>
      <c r="C30">
        <v>3007</v>
      </c>
    </row>
    <row r="31" spans="1:3" x14ac:dyDescent="0.4">
      <c r="A31" t="s">
        <v>30</v>
      </c>
      <c r="B31">
        <v>191</v>
      </c>
      <c r="C31">
        <v>3021</v>
      </c>
    </row>
    <row r="32" spans="1:3" s="1" customFormat="1" x14ac:dyDescent="0.4">
      <c r="A32" s="1" t="s">
        <v>31</v>
      </c>
      <c r="B32" s="2">
        <f>MEDIAN(B2:B31)</f>
        <v>188</v>
      </c>
      <c r="C32" s="1">
        <f>MEDIAN(C2:C31)</f>
        <v>3015.5</v>
      </c>
    </row>
    <row r="33" spans="1:3" x14ac:dyDescent="0.4">
      <c r="A33" t="s">
        <v>32</v>
      </c>
      <c r="B33" s="3">
        <f>AVERAGE(B2:B31)</f>
        <v>188.86666666666667</v>
      </c>
      <c r="C33">
        <f>AVERAGE(C2:C31)</f>
        <v>3017.4666666666667</v>
      </c>
    </row>
    <row r="34" spans="1:3" x14ac:dyDescent="0.4">
      <c r="B34" s="3">
        <f>_xlfn.STDEV.S(B2:B31)</f>
        <v>18.585744135155615</v>
      </c>
    </row>
    <row r="35" spans="1:3" x14ac:dyDescent="0.4">
      <c r="B35" s="3">
        <f>MAX(B2:B31)</f>
        <v>226</v>
      </c>
    </row>
    <row r="36" spans="1:3" x14ac:dyDescent="0.4">
      <c r="B36" s="3">
        <f>MIN(B2:B31)</f>
        <v>157</v>
      </c>
    </row>
    <row r="38" spans="1:3" x14ac:dyDescent="0.4">
      <c r="B38" s="5">
        <f>(B32-157)/157</f>
        <v>0.19745222929936307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PSO</vt:lpstr>
      <vt:lpstr>EBO</vt:lpstr>
      <vt:lpstr>DE</vt:lpstr>
      <vt:lpstr>COMB_NWWO</vt:lpstr>
      <vt:lpstr>COMB_WWO</vt:lpstr>
      <vt:lpstr>BBO</vt:lpstr>
      <vt:lpstr>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cp:lastPrinted>2020-03-20T14:32:00Z</cp:lastPrinted>
  <dcterms:created xsi:type="dcterms:W3CDTF">2020-03-16T13:41:09Z</dcterms:created>
  <dcterms:modified xsi:type="dcterms:W3CDTF">2020-03-20T14:35:27Z</dcterms:modified>
</cp:coreProperties>
</file>