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C4C8CA76-BC55-448E-83F8-A069B1B61793}" xr6:coauthVersionLast="45" xr6:coauthVersionMax="45" xr10:uidLastSave="{00000000-0000-0000-0000-000000000000}"/>
  <bookViews>
    <workbookView xWindow="3353" yWindow="1882" windowWidth="16875" windowHeight="10523" xr2:uid="{FEEC90D9-43F7-4F0B-A20C-153733B28DF5}"/>
  </bookViews>
  <sheets>
    <sheet name="PSO" sheetId="7" r:id="rId1"/>
    <sheet name="DE" sheetId="6" r:id="rId2"/>
    <sheet name="COMB_WWO" sheetId="5" r:id="rId3"/>
    <sheet name="BBO" sheetId="4" r:id="rId4"/>
    <sheet name="GA" sheetId="3" r:id="rId5"/>
    <sheet name="EBO" sheetId="2" r:id="rId6"/>
    <sheet name="COMB_NWWO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8" i="2" l="1"/>
  <c r="B38" i="3"/>
  <c r="B38" i="4"/>
  <c r="B38" i="7"/>
  <c r="B38" i="6"/>
  <c r="B38" i="5"/>
  <c r="B38" i="1"/>
  <c r="B36" i="7" l="1"/>
  <c r="B35" i="7"/>
  <c r="B34" i="7"/>
  <c r="C33" i="7"/>
  <c r="B33" i="7"/>
  <c r="C32" i="7"/>
  <c r="B32" i="7"/>
  <c r="B36" i="6"/>
  <c r="B35" i="6"/>
  <c r="B34" i="6"/>
  <c r="C33" i="6"/>
  <c r="B33" i="6"/>
  <c r="C32" i="6"/>
  <c r="B32" i="6"/>
  <c r="B36" i="5"/>
  <c r="B35" i="5"/>
  <c r="B34" i="5"/>
  <c r="C33" i="5"/>
  <c r="B33" i="5"/>
  <c r="C32" i="5"/>
  <c r="B32" i="5"/>
  <c r="B36" i="4"/>
  <c r="B35" i="4"/>
  <c r="B34" i="4"/>
  <c r="C33" i="4"/>
  <c r="B33" i="4"/>
  <c r="C32" i="4"/>
  <c r="B32" i="4"/>
  <c r="B36" i="3"/>
  <c r="B35" i="3"/>
  <c r="B34" i="3"/>
  <c r="C33" i="3"/>
  <c r="B33" i="3"/>
  <c r="C32" i="3"/>
  <c r="B32" i="3"/>
  <c r="B36" i="2"/>
  <c r="B35" i="2"/>
  <c r="B34" i="2"/>
  <c r="C33" i="2"/>
  <c r="B33" i="2"/>
  <c r="C32" i="2"/>
  <c r="B32" i="2"/>
  <c r="B36" i="1"/>
  <c r="B35" i="1"/>
  <c r="B34" i="1"/>
  <c r="C33" i="1"/>
  <c r="B33" i="1"/>
  <c r="C32" i="1"/>
  <c r="B32" i="1"/>
</calcChain>
</file>

<file path=xl/sharedStrings.xml><?xml version="1.0" encoding="utf-8"?>
<sst xmlns="http://schemas.openxmlformats.org/spreadsheetml/2006/main" count="231" uniqueCount="39">
  <si>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</si>
  <si>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</si>
  <si>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</si>
  <si>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</si>
  <si>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</si>
  <si>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</si>
  <si>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</si>
  <si>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</si>
  <si>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</si>
  <si>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</si>
  <si>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</si>
  <si>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</si>
  <si>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</si>
  <si>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</si>
  <si>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</si>
  <si>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</si>
  <si>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</si>
  <si>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</si>
  <si>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</si>
  <si>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</si>
  <si>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</si>
  <si>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</si>
  <si>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</si>
  <si>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</si>
  <si>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</si>
  <si>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</si>
  <si>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</si>
  <si>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</si>
  <si>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</si>
  <si>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</si>
  <si>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</si>
  <si>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</si>
  <si>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</si>
  <si>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</si>
  <si>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GA</t>
  </si>
  <si>
    <t>BBO</t>
  </si>
  <si>
    <t>COMB_WWO</t>
  </si>
  <si>
    <t>DE</t>
  </si>
  <si>
    <t>PSO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</si>
</sst>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1EA8-A467-40E2-90F0-10A545C15044}">
  <dimension ref="A1:C38"/>
  <sheetViews>
    <sheetView tabSelected="1" topLeftCell="A7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38</v>
      </c>
      <c r="B1">
        <v>4000</v>
      </c>
    </row>
    <row r="2" spans="1:3" x14ac:dyDescent="0.4">
      <c r="A2" t="s">
        <v>1</v>
      </c>
      <c r="B2">
        <v>234</v>
      </c>
      <c r="C2">
        <v>4020</v>
      </c>
    </row>
    <row r="3" spans="1:3" x14ac:dyDescent="0.4">
      <c r="A3" t="s">
        <v>2</v>
      </c>
      <c r="B3">
        <v>234</v>
      </c>
      <c r="C3">
        <v>4020</v>
      </c>
    </row>
    <row r="4" spans="1:3" x14ac:dyDescent="0.4">
      <c r="A4" t="s">
        <v>3</v>
      </c>
      <c r="B4">
        <v>274</v>
      </c>
      <c r="C4">
        <v>4020</v>
      </c>
    </row>
    <row r="5" spans="1:3" x14ac:dyDescent="0.4">
      <c r="A5" t="s">
        <v>4</v>
      </c>
      <c r="B5">
        <v>272</v>
      </c>
      <c r="C5">
        <v>4020</v>
      </c>
    </row>
    <row r="6" spans="1:3" x14ac:dyDescent="0.4">
      <c r="A6" t="s">
        <v>5</v>
      </c>
      <c r="B6">
        <v>281</v>
      </c>
      <c r="C6">
        <v>4020</v>
      </c>
    </row>
    <row r="7" spans="1:3" x14ac:dyDescent="0.4">
      <c r="A7" t="s">
        <v>6</v>
      </c>
      <c r="B7">
        <v>201</v>
      </c>
      <c r="C7">
        <v>4020</v>
      </c>
    </row>
    <row r="8" spans="1:3" x14ac:dyDescent="0.4">
      <c r="A8" t="s">
        <v>7</v>
      </c>
      <c r="B8">
        <v>248</v>
      </c>
      <c r="C8">
        <v>4020</v>
      </c>
    </row>
    <row r="9" spans="1:3" x14ac:dyDescent="0.4">
      <c r="A9" t="s">
        <v>8</v>
      </c>
      <c r="B9">
        <v>231</v>
      </c>
      <c r="C9">
        <v>4020</v>
      </c>
    </row>
    <row r="10" spans="1:3" x14ac:dyDescent="0.4">
      <c r="A10" t="s">
        <v>9</v>
      </c>
      <c r="B10">
        <v>246</v>
      </c>
      <c r="C10">
        <v>4020</v>
      </c>
    </row>
    <row r="11" spans="1:3" x14ac:dyDescent="0.4">
      <c r="A11" t="s">
        <v>10</v>
      </c>
      <c r="B11">
        <v>217</v>
      </c>
      <c r="C11">
        <v>4020</v>
      </c>
    </row>
    <row r="12" spans="1:3" x14ac:dyDescent="0.4">
      <c r="A12" t="s">
        <v>11</v>
      </c>
      <c r="B12">
        <v>217</v>
      </c>
      <c r="C12">
        <v>4020</v>
      </c>
    </row>
    <row r="13" spans="1:3" x14ac:dyDescent="0.4">
      <c r="A13" t="s">
        <v>12</v>
      </c>
      <c r="B13">
        <v>228</v>
      </c>
      <c r="C13">
        <v>4020</v>
      </c>
    </row>
    <row r="14" spans="1:3" x14ac:dyDescent="0.4">
      <c r="A14" t="s">
        <v>13</v>
      </c>
      <c r="B14">
        <v>222</v>
      </c>
      <c r="C14">
        <v>4020</v>
      </c>
    </row>
    <row r="15" spans="1:3" x14ac:dyDescent="0.4">
      <c r="A15" t="s">
        <v>14</v>
      </c>
      <c r="B15">
        <v>191</v>
      </c>
      <c r="C15">
        <v>4020</v>
      </c>
    </row>
    <row r="16" spans="1:3" x14ac:dyDescent="0.4">
      <c r="A16" t="s">
        <v>15</v>
      </c>
      <c r="B16">
        <v>283</v>
      </c>
      <c r="C16">
        <v>4020</v>
      </c>
    </row>
    <row r="17" spans="1:3" x14ac:dyDescent="0.4">
      <c r="A17" t="s">
        <v>16</v>
      </c>
      <c r="B17">
        <v>285</v>
      </c>
      <c r="C17">
        <v>4020</v>
      </c>
    </row>
    <row r="18" spans="1:3" x14ac:dyDescent="0.4">
      <c r="A18" t="s">
        <v>17</v>
      </c>
      <c r="B18">
        <v>289</v>
      </c>
      <c r="C18">
        <v>4020</v>
      </c>
    </row>
    <row r="19" spans="1:3" x14ac:dyDescent="0.4">
      <c r="A19" t="s">
        <v>18</v>
      </c>
      <c r="B19">
        <v>289</v>
      </c>
      <c r="C19">
        <v>4020</v>
      </c>
    </row>
    <row r="20" spans="1:3" x14ac:dyDescent="0.4">
      <c r="A20" t="s">
        <v>19</v>
      </c>
      <c r="B20">
        <v>216</v>
      </c>
      <c r="C20">
        <v>4020</v>
      </c>
    </row>
    <row r="21" spans="1:3" x14ac:dyDescent="0.4">
      <c r="A21" t="s">
        <v>20</v>
      </c>
      <c r="B21">
        <v>280</v>
      </c>
      <c r="C21">
        <v>4020</v>
      </c>
    </row>
    <row r="22" spans="1:3" x14ac:dyDescent="0.4">
      <c r="A22" t="s">
        <v>21</v>
      </c>
      <c r="B22">
        <v>320</v>
      </c>
      <c r="C22">
        <v>4020</v>
      </c>
    </row>
    <row r="23" spans="1:3" x14ac:dyDescent="0.4">
      <c r="A23" t="s">
        <v>22</v>
      </c>
      <c r="B23">
        <v>206</v>
      </c>
      <c r="C23">
        <v>4020</v>
      </c>
    </row>
    <row r="24" spans="1:3" x14ac:dyDescent="0.4">
      <c r="A24" t="s">
        <v>23</v>
      </c>
      <c r="B24">
        <v>206</v>
      </c>
      <c r="C24">
        <v>4020</v>
      </c>
    </row>
    <row r="25" spans="1:3" x14ac:dyDescent="0.4">
      <c r="A25" t="s">
        <v>24</v>
      </c>
      <c r="B25">
        <v>267</v>
      </c>
      <c r="C25">
        <v>4020</v>
      </c>
    </row>
    <row r="26" spans="1:3" x14ac:dyDescent="0.4">
      <c r="A26" t="s">
        <v>25</v>
      </c>
      <c r="B26">
        <v>221</v>
      </c>
      <c r="C26">
        <v>4020</v>
      </c>
    </row>
    <row r="27" spans="1:3" x14ac:dyDescent="0.4">
      <c r="A27" t="s">
        <v>26</v>
      </c>
      <c r="B27">
        <v>206</v>
      </c>
      <c r="C27">
        <v>4020</v>
      </c>
    </row>
    <row r="28" spans="1:3" x14ac:dyDescent="0.4">
      <c r="A28" t="s">
        <v>27</v>
      </c>
      <c r="B28">
        <v>283</v>
      </c>
      <c r="C28">
        <v>4020</v>
      </c>
    </row>
    <row r="29" spans="1:3" x14ac:dyDescent="0.4">
      <c r="A29" t="s">
        <v>28</v>
      </c>
      <c r="B29">
        <v>266</v>
      </c>
      <c r="C29">
        <v>4020</v>
      </c>
    </row>
    <row r="30" spans="1:3" x14ac:dyDescent="0.4">
      <c r="A30" t="s">
        <v>29</v>
      </c>
      <c r="B30">
        <v>220</v>
      </c>
      <c r="C30">
        <v>4020</v>
      </c>
    </row>
    <row r="31" spans="1:3" x14ac:dyDescent="0.4">
      <c r="A31" t="s">
        <v>30</v>
      </c>
      <c r="B31">
        <v>239</v>
      </c>
      <c r="C31">
        <v>4020</v>
      </c>
    </row>
    <row r="32" spans="1:3" s="1" customFormat="1" x14ac:dyDescent="0.4">
      <c r="A32" s="1" t="s">
        <v>31</v>
      </c>
      <c r="B32" s="2">
        <f>MEDIAN(B2:B31)</f>
        <v>236.5</v>
      </c>
      <c r="C32" s="1">
        <f>MEDIAN(C2:C31)</f>
        <v>4020</v>
      </c>
    </row>
    <row r="33" spans="1:3" x14ac:dyDescent="0.4">
      <c r="A33" t="s">
        <v>32</v>
      </c>
      <c r="B33" s="3">
        <f>AVERAGE(B2:B31)</f>
        <v>245.73333333333332</v>
      </c>
      <c r="C33">
        <f>AVERAGE(C2:C31)</f>
        <v>4020</v>
      </c>
    </row>
    <row r="34" spans="1:3" x14ac:dyDescent="0.4">
      <c r="B34" s="3">
        <f>_xlfn.STDEV.S(B2:B31)</f>
        <v>33.892256600457657</v>
      </c>
    </row>
    <row r="35" spans="1:3" x14ac:dyDescent="0.4">
      <c r="B35" s="3">
        <f>MAX(B2:B31)</f>
        <v>320</v>
      </c>
    </row>
    <row r="36" spans="1:3" x14ac:dyDescent="0.4">
      <c r="B36" s="3">
        <f>MIN(B2:B31)</f>
        <v>191</v>
      </c>
    </row>
    <row r="38" spans="1:3" x14ac:dyDescent="0.4">
      <c r="B38" s="4">
        <f>(B32-162)/162</f>
        <v>0.45987654320987653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BEAD-2913-4D24-BF9F-FF0D13163392}">
  <dimension ref="A1:C38"/>
  <sheetViews>
    <sheetView topLeftCell="A20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37</v>
      </c>
      <c r="B1">
        <v>4000</v>
      </c>
    </row>
    <row r="2" spans="1:3" x14ac:dyDescent="0.4">
      <c r="A2" t="s">
        <v>1</v>
      </c>
      <c r="B2">
        <v>187</v>
      </c>
      <c r="C2">
        <v>4020</v>
      </c>
    </row>
    <row r="3" spans="1:3" x14ac:dyDescent="0.4">
      <c r="A3" t="s">
        <v>2</v>
      </c>
      <c r="B3">
        <v>191</v>
      </c>
      <c r="C3">
        <v>4020</v>
      </c>
    </row>
    <row r="4" spans="1:3" x14ac:dyDescent="0.4">
      <c r="A4" t="s">
        <v>3</v>
      </c>
      <c r="B4">
        <v>198</v>
      </c>
      <c r="C4">
        <v>4020</v>
      </c>
    </row>
    <row r="5" spans="1:3" x14ac:dyDescent="0.4">
      <c r="A5" t="s">
        <v>4</v>
      </c>
      <c r="B5">
        <v>198</v>
      </c>
      <c r="C5">
        <v>4020</v>
      </c>
    </row>
    <row r="6" spans="1:3" x14ac:dyDescent="0.4">
      <c r="A6" t="s">
        <v>5</v>
      </c>
      <c r="B6">
        <v>198</v>
      </c>
      <c r="C6">
        <v>4020</v>
      </c>
    </row>
    <row r="7" spans="1:3" x14ac:dyDescent="0.4">
      <c r="A7" t="s">
        <v>6</v>
      </c>
      <c r="B7">
        <v>173</v>
      </c>
      <c r="C7">
        <v>4020</v>
      </c>
    </row>
    <row r="8" spans="1:3" x14ac:dyDescent="0.4">
      <c r="A8" t="s">
        <v>7</v>
      </c>
      <c r="B8">
        <v>208</v>
      </c>
      <c r="C8">
        <v>4020</v>
      </c>
    </row>
    <row r="9" spans="1:3" x14ac:dyDescent="0.4">
      <c r="A9" t="s">
        <v>8</v>
      </c>
      <c r="B9">
        <v>187</v>
      </c>
      <c r="C9">
        <v>4020</v>
      </c>
    </row>
    <row r="10" spans="1:3" x14ac:dyDescent="0.4">
      <c r="A10" t="s">
        <v>9</v>
      </c>
      <c r="B10">
        <v>208</v>
      </c>
      <c r="C10">
        <v>4020</v>
      </c>
    </row>
    <row r="11" spans="1:3" x14ac:dyDescent="0.4">
      <c r="A11" t="s">
        <v>10</v>
      </c>
      <c r="B11">
        <v>198</v>
      </c>
      <c r="C11">
        <v>4020</v>
      </c>
    </row>
    <row r="12" spans="1:3" x14ac:dyDescent="0.4">
      <c r="A12" t="s">
        <v>11</v>
      </c>
      <c r="B12">
        <v>198</v>
      </c>
      <c r="C12">
        <v>4020</v>
      </c>
    </row>
    <row r="13" spans="1:3" x14ac:dyDescent="0.4">
      <c r="A13" t="s">
        <v>12</v>
      </c>
      <c r="B13">
        <v>173</v>
      </c>
      <c r="C13">
        <v>4020</v>
      </c>
    </row>
    <row r="14" spans="1:3" x14ac:dyDescent="0.4">
      <c r="A14" t="s">
        <v>13</v>
      </c>
      <c r="B14">
        <v>209</v>
      </c>
      <c r="C14">
        <v>4020</v>
      </c>
    </row>
    <row r="15" spans="1:3" x14ac:dyDescent="0.4">
      <c r="A15" t="s">
        <v>14</v>
      </c>
      <c r="B15">
        <v>187</v>
      </c>
      <c r="C15">
        <v>4020</v>
      </c>
    </row>
    <row r="16" spans="1:3" x14ac:dyDescent="0.4">
      <c r="A16" t="s">
        <v>15</v>
      </c>
      <c r="B16">
        <v>187</v>
      </c>
      <c r="C16">
        <v>4020</v>
      </c>
    </row>
    <row r="17" spans="1:3" x14ac:dyDescent="0.4">
      <c r="A17" t="s">
        <v>16</v>
      </c>
      <c r="B17">
        <v>194</v>
      </c>
      <c r="C17">
        <v>4020</v>
      </c>
    </row>
    <row r="18" spans="1:3" x14ac:dyDescent="0.4">
      <c r="A18" t="s">
        <v>17</v>
      </c>
      <c r="B18">
        <v>198</v>
      </c>
      <c r="C18">
        <v>4020</v>
      </c>
    </row>
    <row r="19" spans="1:3" x14ac:dyDescent="0.4">
      <c r="A19" t="s">
        <v>18</v>
      </c>
      <c r="B19">
        <v>198</v>
      </c>
      <c r="C19">
        <v>4020</v>
      </c>
    </row>
    <row r="20" spans="1:3" x14ac:dyDescent="0.4">
      <c r="A20" t="s">
        <v>19</v>
      </c>
      <c r="B20">
        <v>198</v>
      </c>
      <c r="C20">
        <v>4020</v>
      </c>
    </row>
    <row r="21" spans="1:3" x14ac:dyDescent="0.4">
      <c r="A21" t="s">
        <v>20</v>
      </c>
      <c r="B21">
        <v>246</v>
      </c>
      <c r="C21">
        <v>4020</v>
      </c>
    </row>
    <row r="22" spans="1:3" x14ac:dyDescent="0.4">
      <c r="A22" t="s">
        <v>21</v>
      </c>
      <c r="B22">
        <v>246</v>
      </c>
      <c r="C22">
        <v>4020</v>
      </c>
    </row>
    <row r="23" spans="1:3" x14ac:dyDescent="0.4">
      <c r="A23" t="s">
        <v>22</v>
      </c>
      <c r="B23">
        <v>198</v>
      </c>
      <c r="C23">
        <v>4020</v>
      </c>
    </row>
    <row r="24" spans="1:3" x14ac:dyDescent="0.4">
      <c r="A24" t="s">
        <v>23</v>
      </c>
      <c r="B24">
        <v>187</v>
      </c>
      <c r="C24">
        <v>4020</v>
      </c>
    </row>
    <row r="25" spans="1:3" x14ac:dyDescent="0.4">
      <c r="A25" t="s">
        <v>24</v>
      </c>
      <c r="B25">
        <v>198</v>
      </c>
      <c r="C25">
        <v>4020</v>
      </c>
    </row>
    <row r="26" spans="1:3" x14ac:dyDescent="0.4">
      <c r="A26" t="s">
        <v>25</v>
      </c>
      <c r="B26">
        <v>198</v>
      </c>
      <c r="C26">
        <v>4020</v>
      </c>
    </row>
    <row r="27" spans="1:3" x14ac:dyDescent="0.4">
      <c r="A27" t="s">
        <v>26</v>
      </c>
      <c r="B27">
        <v>173</v>
      </c>
      <c r="C27">
        <v>4020</v>
      </c>
    </row>
    <row r="28" spans="1:3" x14ac:dyDescent="0.4">
      <c r="A28" t="s">
        <v>27</v>
      </c>
      <c r="B28">
        <v>194</v>
      </c>
      <c r="C28">
        <v>4020</v>
      </c>
    </row>
    <row r="29" spans="1:3" x14ac:dyDescent="0.4">
      <c r="A29" t="s">
        <v>28</v>
      </c>
      <c r="B29">
        <v>198</v>
      </c>
      <c r="C29">
        <v>4020</v>
      </c>
    </row>
    <row r="30" spans="1:3" x14ac:dyDescent="0.4">
      <c r="A30" t="s">
        <v>29</v>
      </c>
      <c r="B30">
        <v>198</v>
      </c>
      <c r="C30">
        <v>4020</v>
      </c>
    </row>
    <row r="31" spans="1:3" x14ac:dyDescent="0.4">
      <c r="A31" t="s">
        <v>30</v>
      </c>
      <c r="B31">
        <v>198</v>
      </c>
      <c r="C31">
        <v>4020</v>
      </c>
    </row>
    <row r="32" spans="1:3" s="1" customFormat="1" x14ac:dyDescent="0.4">
      <c r="A32" s="1" t="s">
        <v>31</v>
      </c>
      <c r="B32" s="2">
        <f>MEDIAN(B2:B31)</f>
        <v>198</v>
      </c>
      <c r="C32" s="1">
        <f>MEDIAN(C2:C31)</f>
        <v>4020</v>
      </c>
    </row>
    <row r="33" spans="1:3" x14ac:dyDescent="0.4">
      <c r="A33" t="s">
        <v>32</v>
      </c>
      <c r="B33" s="3">
        <f>AVERAGE(B2:B31)</f>
        <v>197.4</v>
      </c>
      <c r="C33">
        <f>AVERAGE(C2:C31)</f>
        <v>4020</v>
      </c>
    </row>
    <row r="34" spans="1:3" x14ac:dyDescent="0.4">
      <c r="B34" s="3">
        <f>_xlfn.STDEV.S(B2:B31)</f>
        <v>16.059372599073164</v>
      </c>
    </row>
    <row r="35" spans="1:3" x14ac:dyDescent="0.4">
      <c r="B35" s="3">
        <f>MAX(B2:B31)</f>
        <v>246</v>
      </c>
    </row>
    <row r="36" spans="1:3" x14ac:dyDescent="0.4">
      <c r="B36" s="3">
        <f>MIN(B2:B31)</f>
        <v>173</v>
      </c>
    </row>
    <row r="38" spans="1:3" x14ac:dyDescent="0.4">
      <c r="B38" s="4">
        <f>(B32-162)/162</f>
        <v>0.22222222222222221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31B6-A544-4CB1-A02C-EFCB0C3D9373}">
  <dimension ref="A1:C38"/>
  <sheetViews>
    <sheetView topLeftCell="A10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36</v>
      </c>
      <c r="B1">
        <v>4000</v>
      </c>
    </row>
    <row r="2" spans="1:3" x14ac:dyDescent="0.4">
      <c r="A2" t="s">
        <v>1</v>
      </c>
      <c r="B2">
        <v>191</v>
      </c>
      <c r="C2">
        <v>4003</v>
      </c>
    </row>
    <row r="3" spans="1:3" x14ac:dyDescent="0.4">
      <c r="A3" t="s">
        <v>2</v>
      </c>
      <c r="B3">
        <v>194</v>
      </c>
      <c r="C3">
        <v>4003</v>
      </c>
    </row>
    <row r="4" spans="1:3" x14ac:dyDescent="0.4">
      <c r="A4" t="s">
        <v>3</v>
      </c>
      <c r="B4">
        <v>191</v>
      </c>
      <c r="C4">
        <v>4002</v>
      </c>
    </row>
    <row r="5" spans="1:3" x14ac:dyDescent="0.4">
      <c r="A5" t="s">
        <v>4</v>
      </c>
      <c r="B5">
        <v>177</v>
      </c>
      <c r="C5">
        <v>4001</v>
      </c>
    </row>
    <row r="6" spans="1:3" x14ac:dyDescent="0.4">
      <c r="A6" t="s">
        <v>5</v>
      </c>
      <c r="B6">
        <v>169</v>
      </c>
      <c r="C6">
        <v>4001</v>
      </c>
    </row>
    <row r="7" spans="1:3" x14ac:dyDescent="0.4">
      <c r="A7" t="s">
        <v>6</v>
      </c>
      <c r="B7">
        <v>162</v>
      </c>
      <c r="C7">
        <v>4001</v>
      </c>
    </row>
    <row r="8" spans="1:3" x14ac:dyDescent="0.4">
      <c r="A8" t="s">
        <v>7</v>
      </c>
      <c r="B8">
        <v>198</v>
      </c>
      <c r="C8">
        <v>4002</v>
      </c>
    </row>
    <row r="9" spans="1:3" x14ac:dyDescent="0.4">
      <c r="A9" t="s">
        <v>8</v>
      </c>
      <c r="B9">
        <v>173</v>
      </c>
      <c r="C9">
        <v>4002</v>
      </c>
    </row>
    <row r="10" spans="1:3" x14ac:dyDescent="0.4">
      <c r="A10" t="s">
        <v>9</v>
      </c>
      <c r="B10">
        <v>177</v>
      </c>
      <c r="C10">
        <v>4003</v>
      </c>
    </row>
    <row r="11" spans="1:3" x14ac:dyDescent="0.4">
      <c r="A11" t="s">
        <v>10</v>
      </c>
      <c r="B11">
        <v>195</v>
      </c>
      <c r="C11">
        <v>4004</v>
      </c>
    </row>
    <row r="12" spans="1:3" x14ac:dyDescent="0.4">
      <c r="A12" t="s">
        <v>11</v>
      </c>
      <c r="B12">
        <v>173</v>
      </c>
      <c r="C12">
        <v>4003</v>
      </c>
    </row>
    <row r="13" spans="1:3" x14ac:dyDescent="0.4">
      <c r="A13" t="s">
        <v>12</v>
      </c>
      <c r="B13">
        <v>162</v>
      </c>
      <c r="C13">
        <v>4001</v>
      </c>
    </row>
    <row r="14" spans="1:3" x14ac:dyDescent="0.4">
      <c r="A14" t="s">
        <v>13</v>
      </c>
      <c r="B14">
        <v>165</v>
      </c>
      <c r="C14">
        <v>4002</v>
      </c>
    </row>
    <row r="15" spans="1:3" x14ac:dyDescent="0.4">
      <c r="A15" t="s">
        <v>14</v>
      </c>
      <c r="B15">
        <v>173</v>
      </c>
      <c r="C15">
        <v>4002</v>
      </c>
    </row>
    <row r="16" spans="1:3" x14ac:dyDescent="0.4">
      <c r="A16" t="s">
        <v>15</v>
      </c>
      <c r="B16">
        <v>162</v>
      </c>
      <c r="C16">
        <v>4003</v>
      </c>
    </row>
    <row r="17" spans="1:3" x14ac:dyDescent="0.4">
      <c r="A17" t="s">
        <v>16</v>
      </c>
      <c r="B17">
        <v>187</v>
      </c>
      <c r="C17">
        <v>4003</v>
      </c>
    </row>
    <row r="18" spans="1:3" x14ac:dyDescent="0.4">
      <c r="A18" t="s">
        <v>17</v>
      </c>
      <c r="B18">
        <v>177</v>
      </c>
      <c r="C18">
        <v>4001</v>
      </c>
    </row>
    <row r="19" spans="1:3" x14ac:dyDescent="0.4">
      <c r="A19" t="s">
        <v>18</v>
      </c>
      <c r="B19">
        <v>169</v>
      </c>
      <c r="C19">
        <v>4003</v>
      </c>
    </row>
    <row r="20" spans="1:3" x14ac:dyDescent="0.4">
      <c r="A20" t="s">
        <v>19</v>
      </c>
      <c r="B20">
        <v>173</v>
      </c>
      <c r="C20">
        <v>4002</v>
      </c>
    </row>
    <row r="21" spans="1:3" x14ac:dyDescent="0.4">
      <c r="A21" t="s">
        <v>20</v>
      </c>
      <c r="B21">
        <v>165</v>
      </c>
      <c r="C21">
        <v>4001</v>
      </c>
    </row>
    <row r="22" spans="1:3" x14ac:dyDescent="0.4">
      <c r="A22" t="s">
        <v>21</v>
      </c>
      <c r="B22">
        <v>191</v>
      </c>
      <c r="C22">
        <v>4002</v>
      </c>
    </row>
    <row r="23" spans="1:3" x14ac:dyDescent="0.4">
      <c r="A23" t="s">
        <v>22</v>
      </c>
      <c r="B23">
        <v>177</v>
      </c>
      <c r="C23">
        <v>4001</v>
      </c>
    </row>
    <row r="24" spans="1:3" x14ac:dyDescent="0.4">
      <c r="A24" t="s">
        <v>23</v>
      </c>
      <c r="B24">
        <v>191</v>
      </c>
      <c r="C24">
        <v>4001</v>
      </c>
    </row>
    <row r="25" spans="1:3" x14ac:dyDescent="0.4">
      <c r="A25" t="s">
        <v>24</v>
      </c>
      <c r="B25">
        <v>162</v>
      </c>
      <c r="C25">
        <v>4002</v>
      </c>
    </row>
    <row r="26" spans="1:3" x14ac:dyDescent="0.4">
      <c r="A26" t="s">
        <v>25</v>
      </c>
      <c r="B26">
        <v>191</v>
      </c>
      <c r="C26">
        <v>4001</v>
      </c>
    </row>
    <row r="27" spans="1:3" x14ac:dyDescent="0.4">
      <c r="A27" t="s">
        <v>26</v>
      </c>
      <c r="B27">
        <v>169</v>
      </c>
      <c r="C27">
        <v>4002</v>
      </c>
    </row>
    <row r="28" spans="1:3" x14ac:dyDescent="0.4">
      <c r="A28" t="s">
        <v>27</v>
      </c>
      <c r="B28">
        <v>169</v>
      </c>
      <c r="C28">
        <v>4002</v>
      </c>
    </row>
    <row r="29" spans="1:3" x14ac:dyDescent="0.4">
      <c r="A29" t="s">
        <v>28</v>
      </c>
      <c r="B29">
        <v>176</v>
      </c>
      <c r="C29">
        <v>4003</v>
      </c>
    </row>
    <row r="30" spans="1:3" x14ac:dyDescent="0.4">
      <c r="A30" t="s">
        <v>29</v>
      </c>
      <c r="B30">
        <v>200</v>
      </c>
      <c r="C30">
        <v>4003</v>
      </c>
    </row>
    <row r="31" spans="1:3" x14ac:dyDescent="0.4">
      <c r="A31" t="s">
        <v>30</v>
      </c>
      <c r="B31">
        <v>191</v>
      </c>
      <c r="C31">
        <v>4003</v>
      </c>
    </row>
    <row r="32" spans="1:3" s="1" customFormat="1" x14ac:dyDescent="0.4">
      <c r="A32" s="1" t="s">
        <v>31</v>
      </c>
      <c r="B32" s="2">
        <f>MEDIAN(B2:B31)</f>
        <v>176.5</v>
      </c>
      <c r="C32" s="1">
        <f>MEDIAN(C2:C31)</f>
        <v>4002</v>
      </c>
    </row>
    <row r="33" spans="1:3" x14ac:dyDescent="0.4">
      <c r="A33" t="s">
        <v>32</v>
      </c>
      <c r="B33" s="3">
        <f>AVERAGE(B2:B31)</f>
        <v>178.33333333333334</v>
      </c>
      <c r="C33">
        <f>AVERAGE(C2:C31)</f>
        <v>4002.1</v>
      </c>
    </row>
    <row r="34" spans="1:3" x14ac:dyDescent="0.4">
      <c r="B34" s="3">
        <f>_xlfn.STDEV.S(B2:B31)</f>
        <v>12.197606699488318</v>
      </c>
    </row>
    <row r="35" spans="1:3" x14ac:dyDescent="0.4">
      <c r="B35" s="3">
        <f>MAX(B2:B31)</f>
        <v>200</v>
      </c>
    </row>
    <row r="36" spans="1:3" x14ac:dyDescent="0.4">
      <c r="B36" s="3">
        <f>MIN(B2:B31)</f>
        <v>162</v>
      </c>
    </row>
    <row r="38" spans="1:3" x14ac:dyDescent="0.4">
      <c r="B38" s="4">
        <f>(B32-162)/162</f>
        <v>8.9506172839506168E-2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9A1F-FA7B-46B7-807C-D916AE1DA613}">
  <dimension ref="A1:C38"/>
  <sheetViews>
    <sheetView topLeftCell="A20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35</v>
      </c>
      <c r="B1">
        <v>4000</v>
      </c>
    </row>
    <row r="2" spans="1:3" x14ac:dyDescent="0.4">
      <c r="A2" t="s">
        <v>1</v>
      </c>
      <c r="B2">
        <v>173</v>
      </c>
      <c r="C2">
        <v>4031</v>
      </c>
    </row>
    <row r="3" spans="1:3" x14ac:dyDescent="0.4">
      <c r="A3" t="s">
        <v>2</v>
      </c>
      <c r="B3">
        <v>187</v>
      </c>
      <c r="C3">
        <v>4031</v>
      </c>
    </row>
    <row r="4" spans="1:3" x14ac:dyDescent="0.4">
      <c r="A4" t="s">
        <v>3</v>
      </c>
      <c r="B4">
        <v>169</v>
      </c>
      <c r="C4">
        <v>4020</v>
      </c>
    </row>
    <row r="5" spans="1:3" x14ac:dyDescent="0.4">
      <c r="A5" t="s">
        <v>4</v>
      </c>
      <c r="B5">
        <v>173</v>
      </c>
      <c r="C5">
        <v>4028</v>
      </c>
    </row>
    <row r="6" spans="1:3" x14ac:dyDescent="0.4">
      <c r="A6" t="s">
        <v>5</v>
      </c>
      <c r="B6">
        <v>162</v>
      </c>
      <c r="C6">
        <v>4011</v>
      </c>
    </row>
    <row r="7" spans="1:3" x14ac:dyDescent="0.4">
      <c r="A7" t="s">
        <v>6</v>
      </c>
      <c r="B7">
        <v>183</v>
      </c>
      <c r="C7">
        <v>4008</v>
      </c>
    </row>
    <row r="8" spans="1:3" x14ac:dyDescent="0.4">
      <c r="A8" t="s">
        <v>7</v>
      </c>
      <c r="B8">
        <v>173</v>
      </c>
      <c r="C8">
        <v>4041</v>
      </c>
    </row>
    <row r="9" spans="1:3" x14ac:dyDescent="0.4">
      <c r="A9" t="s">
        <v>8</v>
      </c>
      <c r="B9">
        <v>162</v>
      </c>
      <c r="C9">
        <v>4024</v>
      </c>
    </row>
    <row r="10" spans="1:3" x14ac:dyDescent="0.4">
      <c r="A10" t="s">
        <v>9</v>
      </c>
      <c r="B10">
        <v>162</v>
      </c>
      <c r="C10">
        <v>4021</v>
      </c>
    </row>
    <row r="11" spans="1:3" x14ac:dyDescent="0.4">
      <c r="A11" t="s">
        <v>10</v>
      </c>
      <c r="B11">
        <v>162</v>
      </c>
      <c r="C11">
        <v>4030</v>
      </c>
    </row>
    <row r="12" spans="1:3" x14ac:dyDescent="0.4">
      <c r="A12" t="s">
        <v>11</v>
      </c>
      <c r="B12">
        <v>162</v>
      </c>
      <c r="C12">
        <v>4012</v>
      </c>
    </row>
    <row r="13" spans="1:3" x14ac:dyDescent="0.4">
      <c r="A13" t="s">
        <v>12</v>
      </c>
      <c r="B13">
        <v>173</v>
      </c>
      <c r="C13">
        <v>4012</v>
      </c>
    </row>
    <row r="14" spans="1:3" x14ac:dyDescent="0.4">
      <c r="A14" t="s">
        <v>13</v>
      </c>
      <c r="B14">
        <v>173</v>
      </c>
      <c r="C14">
        <v>4004</v>
      </c>
    </row>
    <row r="15" spans="1:3" x14ac:dyDescent="0.4">
      <c r="A15" t="s">
        <v>14</v>
      </c>
      <c r="B15">
        <v>165</v>
      </c>
      <c r="C15">
        <v>4013</v>
      </c>
    </row>
    <row r="16" spans="1:3" x14ac:dyDescent="0.4">
      <c r="A16" t="s">
        <v>15</v>
      </c>
      <c r="B16">
        <v>179</v>
      </c>
      <c r="C16">
        <v>4043</v>
      </c>
    </row>
    <row r="17" spans="1:3" x14ac:dyDescent="0.4">
      <c r="A17" t="s">
        <v>16</v>
      </c>
      <c r="B17">
        <v>162</v>
      </c>
      <c r="C17">
        <v>4040</v>
      </c>
    </row>
    <row r="18" spans="1:3" x14ac:dyDescent="0.4">
      <c r="A18" t="s">
        <v>17</v>
      </c>
      <c r="B18">
        <v>173</v>
      </c>
      <c r="C18">
        <v>4040</v>
      </c>
    </row>
    <row r="19" spans="1:3" x14ac:dyDescent="0.4">
      <c r="A19" t="s">
        <v>18</v>
      </c>
      <c r="B19">
        <v>162</v>
      </c>
      <c r="C19">
        <v>4029</v>
      </c>
    </row>
    <row r="20" spans="1:3" x14ac:dyDescent="0.4">
      <c r="A20" t="s">
        <v>19</v>
      </c>
      <c r="B20">
        <v>162</v>
      </c>
      <c r="C20">
        <v>4008</v>
      </c>
    </row>
    <row r="21" spans="1:3" x14ac:dyDescent="0.4">
      <c r="A21" t="s">
        <v>20</v>
      </c>
      <c r="B21">
        <v>176</v>
      </c>
      <c r="C21">
        <v>4026</v>
      </c>
    </row>
    <row r="22" spans="1:3" x14ac:dyDescent="0.4">
      <c r="A22" t="s">
        <v>21</v>
      </c>
      <c r="B22">
        <v>183</v>
      </c>
      <c r="C22">
        <v>4038</v>
      </c>
    </row>
    <row r="23" spans="1:3" x14ac:dyDescent="0.4">
      <c r="A23" t="s">
        <v>22</v>
      </c>
      <c r="B23">
        <v>162</v>
      </c>
      <c r="C23">
        <v>4025</v>
      </c>
    </row>
    <row r="24" spans="1:3" x14ac:dyDescent="0.4">
      <c r="A24" t="s">
        <v>23</v>
      </c>
      <c r="B24">
        <v>173</v>
      </c>
      <c r="C24">
        <v>4031</v>
      </c>
    </row>
    <row r="25" spans="1:3" x14ac:dyDescent="0.4">
      <c r="A25" t="s">
        <v>24</v>
      </c>
      <c r="B25">
        <v>173</v>
      </c>
      <c r="C25">
        <v>4003</v>
      </c>
    </row>
    <row r="26" spans="1:3" x14ac:dyDescent="0.4">
      <c r="A26" t="s">
        <v>25</v>
      </c>
      <c r="B26">
        <v>173</v>
      </c>
      <c r="C26">
        <v>4025</v>
      </c>
    </row>
    <row r="27" spans="1:3" x14ac:dyDescent="0.4">
      <c r="A27" t="s">
        <v>26</v>
      </c>
      <c r="B27">
        <v>193</v>
      </c>
      <c r="C27">
        <v>4021</v>
      </c>
    </row>
    <row r="28" spans="1:3" x14ac:dyDescent="0.4">
      <c r="A28" t="s">
        <v>27</v>
      </c>
      <c r="B28">
        <v>162</v>
      </c>
      <c r="C28">
        <v>4031</v>
      </c>
    </row>
    <row r="29" spans="1:3" x14ac:dyDescent="0.4">
      <c r="A29" t="s">
        <v>28</v>
      </c>
      <c r="B29">
        <v>162</v>
      </c>
      <c r="C29">
        <v>4035</v>
      </c>
    </row>
    <row r="30" spans="1:3" x14ac:dyDescent="0.4">
      <c r="A30" t="s">
        <v>29</v>
      </c>
      <c r="B30">
        <v>162</v>
      </c>
      <c r="C30">
        <v>4001</v>
      </c>
    </row>
    <row r="31" spans="1:3" x14ac:dyDescent="0.4">
      <c r="A31" t="s">
        <v>30</v>
      </c>
      <c r="B31">
        <v>162</v>
      </c>
      <c r="C31">
        <v>4016</v>
      </c>
    </row>
    <row r="32" spans="1:3" s="1" customFormat="1" x14ac:dyDescent="0.4">
      <c r="A32" s="1" t="s">
        <v>31</v>
      </c>
      <c r="B32" s="2">
        <f>MEDIAN(B2:B31)</f>
        <v>171</v>
      </c>
      <c r="C32" s="1">
        <f>MEDIAN(C2:C31)</f>
        <v>4025</v>
      </c>
    </row>
    <row r="33" spans="1:3" x14ac:dyDescent="0.4">
      <c r="A33" t="s">
        <v>32</v>
      </c>
      <c r="B33" s="3">
        <f>AVERAGE(B2:B31)</f>
        <v>169.93333333333334</v>
      </c>
      <c r="C33">
        <f>AVERAGE(C2:C31)</f>
        <v>4023.2666666666669</v>
      </c>
    </row>
    <row r="34" spans="1:3" x14ac:dyDescent="0.4">
      <c r="B34" s="3">
        <f>_xlfn.STDEV.S(B2:B31)</f>
        <v>8.7333421075677578</v>
      </c>
    </row>
    <row r="35" spans="1:3" x14ac:dyDescent="0.4">
      <c r="B35" s="3">
        <f>MAX(B2:B31)</f>
        <v>193</v>
      </c>
    </row>
    <row r="36" spans="1:3" x14ac:dyDescent="0.4">
      <c r="B36" s="3">
        <f>MIN(B2:B31)</f>
        <v>162</v>
      </c>
    </row>
    <row r="38" spans="1:3" x14ac:dyDescent="0.4">
      <c r="B38" s="4">
        <f>(B32-162)/162</f>
        <v>5.5555555555555552E-2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DFC2-F496-4392-8CB4-7445BCB14064}">
  <dimension ref="A1:C38"/>
  <sheetViews>
    <sheetView topLeftCell="A20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34</v>
      </c>
      <c r="B1">
        <v>4000</v>
      </c>
    </row>
    <row r="2" spans="1:3" x14ac:dyDescent="0.4">
      <c r="A2" t="s">
        <v>1</v>
      </c>
      <c r="B2">
        <v>304</v>
      </c>
      <c r="C2">
        <v>4003</v>
      </c>
    </row>
    <row r="3" spans="1:3" x14ac:dyDescent="0.4">
      <c r="A3" t="s">
        <v>2</v>
      </c>
      <c r="B3">
        <v>222</v>
      </c>
      <c r="C3">
        <v>4030</v>
      </c>
    </row>
    <row r="4" spans="1:3" x14ac:dyDescent="0.4">
      <c r="A4" t="s">
        <v>3</v>
      </c>
      <c r="B4">
        <v>261</v>
      </c>
      <c r="C4">
        <v>4020</v>
      </c>
    </row>
    <row r="5" spans="1:3" x14ac:dyDescent="0.4">
      <c r="A5" t="s">
        <v>4</v>
      </c>
      <c r="B5">
        <v>165</v>
      </c>
      <c r="C5">
        <v>4001</v>
      </c>
    </row>
    <row r="6" spans="1:3" x14ac:dyDescent="0.4">
      <c r="A6" t="s">
        <v>5</v>
      </c>
      <c r="B6">
        <v>205</v>
      </c>
      <c r="C6">
        <v>4027</v>
      </c>
    </row>
    <row r="7" spans="1:3" x14ac:dyDescent="0.4">
      <c r="A7" t="s">
        <v>6</v>
      </c>
      <c r="B7">
        <v>305</v>
      </c>
      <c r="C7">
        <v>4033</v>
      </c>
    </row>
    <row r="8" spans="1:3" x14ac:dyDescent="0.4">
      <c r="A8" t="s">
        <v>7</v>
      </c>
      <c r="B8">
        <v>212</v>
      </c>
      <c r="C8">
        <v>4032</v>
      </c>
    </row>
    <row r="9" spans="1:3" x14ac:dyDescent="0.4">
      <c r="A9" t="s">
        <v>8</v>
      </c>
      <c r="B9">
        <v>177</v>
      </c>
      <c r="C9">
        <v>4031</v>
      </c>
    </row>
    <row r="10" spans="1:3" x14ac:dyDescent="0.4">
      <c r="A10" t="s">
        <v>9</v>
      </c>
      <c r="B10">
        <v>191</v>
      </c>
      <c r="C10">
        <v>4011</v>
      </c>
    </row>
    <row r="11" spans="1:3" x14ac:dyDescent="0.4">
      <c r="A11" t="s">
        <v>10</v>
      </c>
      <c r="B11">
        <v>265</v>
      </c>
      <c r="C11">
        <v>4019</v>
      </c>
    </row>
    <row r="12" spans="1:3" x14ac:dyDescent="0.4">
      <c r="A12" t="s">
        <v>11</v>
      </c>
      <c r="B12">
        <v>165</v>
      </c>
      <c r="C12">
        <v>4030</v>
      </c>
    </row>
    <row r="13" spans="1:3" x14ac:dyDescent="0.4">
      <c r="A13" t="s">
        <v>12</v>
      </c>
      <c r="B13">
        <v>249</v>
      </c>
      <c r="C13">
        <v>4026</v>
      </c>
    </row>
    <row r="14" spans="1:3" x14ac:dyDescent="0.4">
      <c r="A14" t="s">
        <v>13</v>
      </c>
      <c r="B14">
        <v>269</v>
      </c>
      <c r="C14">
        <v>4033</v>
      </c>
    </row>
    <row r="15" spans="1:3" x14ac:dyDescent="0.4">
      <c r="A15" t="s">
        <v>14</v>
      </c>
      <c r="B15">
        <v>230</v>
      </c>
      <c r="C15">
        <v>4031</v>
      </c>
    </row>
    <row r="16" spans="1:3" x14ac:dyDescent="0.4">
      <c r="A16" t="s">
        <v>15</v>
      </c>
      <c r="B16">
        <v>201</v>
      </c>
      <c r="C16">
        <v>4024</v>
      </c>
    </row>
    <row r="17" spans="1:3" x14ac:dyDescent="0.4">
      <c r="A17" t="s">
        <v>16</v>
      </c>
      <c r="B17">
        <v>191</v>
      </c>
      <c r="C17">
        <v>4017</v>
      </c>
    </row>
    <row r="18" spans="1:3" x14ac:dyDescent="0.4">
      <c r="A18" t="s">
        <v>17</v>
      </c>
      <c r="B18">
        <v>260</v>
      </c>
      <c r="C18">
        <v>4001</v>
      </c>
    </row>
    <row r="19" spans="1:3" x14ac:dyDescent="0.4">
      <c r="A19" t="s">
        <v>18</v>
      </c>
      <c r="B19">
        <v>202</v>
      </c>
      <c r="C19">
        <v>4027</v>
      </c>
    </row>
    <row r="20" spans="1:3" x14ac:dyDescent="0.4">
      <c r="A20" t="s">
        <v>19</v>
      </c>
      <c r="B20">
        <v>199</v>
      </c>
      <c r="C20">
        <v>4014</v>
      </c>
    </row>
    <row r="21" spans="1:3" x14ac:dyDescent="0.4">
      <c r="A21" t="s">
        <v>20</v>
      </c>
      <c r="B21">
        <v>239</v>
      </c>
      <c r="C21">
        <v>4031</v>
      </c>
    </row>
    <row r="22" spans="1:3" x14ac:dyDescent="0.4">
      <c r="A22" t="s">
        <v>21</v>
      </c>
      <c r="B22">
        <v>213</v>
      </c>
      <c r="C22">
        <v>4001</v>
      </c>
    </row>
    <row r="23" spans="1:3" x14ac:dyDescent="0.4">
      <c r="A23" t="s">
        <v>22</v>
      </c>
      <c r="B23">
        <v>233</v>
      </c>
      <c r="C23">
        <v>4012</v>
      </c>
    </row>
    <row r="24" spans="1:3" x14ac:dyDescent="0.4">
      <c r="A24" t="s">
        <v>23</v>
      </c>
      <c r="B24">
        <v>198</v>
      </c>
      <c r="C24">
        <v>4002</v>
      </c>
    </row>
    <row r="25" spans="1:3" x14ac:dyDescent="0.4">
      <c r="A25" t="s">
        <v>24</v>
      </c>
      <c r="B25">
        <v>202</v>
      </c>
      <c r="C25">
        <v>4027</v>
      </c>
    </row>
    <row r="26" spans="1:3" x14ac:dyDescent="0.4">
      <c r="A26" t="s">
        <v>25</v>
      </c>
      <c r="B26">
        <v>260</v>
      </c>
      <c r="C26">
        <v>4013</v>
      </c>
    </row>
    <row r="27" spans="1:3" x14ac:dyDescent="0.4">
      <c r="A27" t="s">
        <v>26</v>
      </c>
      <c r="B27">
        <v>206</v>
      </c>
      <c r="C27">
        <v>4027</v>
      </c>
    </row>
    <row r="28" spans="1:3" x14ac:dyDescent="0.4">
      <c r="A28" t="s">
        <v>27</v>
      </c>
      <c r="B28">
        <v>191</v>
      </c>
      <c r="C28">
        <v>4022</v>
      </c>
    </row>
    <row r="29" spans="1:3" x14ac:dyDescent="0.4">
      <c r="A29" t="s">
        <v>28</v>
      </c>
      <c r="B29">
        <v>238</v>
      </c>
      <c r="C29">
        <v>4005</v>
      </c>
    </row>
    <row r="30" spans="1:3" x14ac:dyDescent="0.4">
      <c r="A30" t="s">
        <v>29</v>
      </c>
      <c r="B30">
        <v>176</v>
      </c>
      <c r="C30">
        <v>4016</v>
      </c>
    </row>
    <row r="31" spans="1:3" x14ac:dyDescent="0.4">
      <c r="A31" t="s">
        <v>30</v>
      </c>
      <c r="B31">
        <v>192</v>
      </c>
      <c r="C31">
        <v>4023</v>
      </c>
    </row>
    <row r="32" spans="1:3" s="1" customFormat="1" x14ac:dyDescent="0.4">
      <c r="A32" s="1" t="s">
        <v>31</v>
      </c>
      <c r="B32" s="2">
        <f>MEDIAN(B2:B31)</f>
        <v>209</v>
      </c>
      <c r="C32" s="1">
        <f>MEDIAN(C2:C31)</f>
        <v>4022.5</v>
      </c>
    </row>
    <row r="33" spans="1:3" x14ac:dyDescent="0.4">
      <c r="A33" t="s">
        <v>32</v>
      </c>
      <c r="B33" s="3">
        <f>AVERAGE(B2:B31)</f>
        <v>220.7</v>
      </c>
      <c r="C33">
        <f>AVERAGE(C2:C31)</f>
        <v>4019.6333333333332</v>
      </c>
    </row>
    <row r="34" spans="1:3" x14ac:dyDescent="0.4">
      <c r="B34" s="3">
        <f>_xlfn.STDEV.S(B2:B31)</f>
        <v>37.592323134127945</v>
      </c>
    </row>
    <row r="35" spans="1:3" x14ac:dyDescent="0.4">
      <c r="B35" s="3">
        <f>MAX(B2:B31)</f>
        <v>305</v>
      </c>
    </row>
    <row r="36" spans="1:3" x14ac:dyDescent="0.4">
      <c r="B36" s="3">
        <f>MIN(B2:B31)</f>
        <v>165</v>
      </c>
    </row>
    <row r="38" spans="1:3" x14ac:dyDescent="0.4">
      <c r="B38" s="4">
        <f>(B32-162)/162</f>
        <v>0.29012345679012347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ECB0-2910-47F5-B563-4CF7285F419A}">
  <dimension ref="A1:C38"/>
  <sheetViews>
    <sheetView topLeftCell="A16" workbookViewId="0">
      <selection activeCell="B34" sqref="B34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33</v>
      </c>
      <c r="B1">
        <v>4000</v>
      </c>
    </row>
    <row r="2" spans="1:3" x14ac:dyDescent="0.4">
      <c r="A2" t="s">
        <v>1</v>
      </c>
      <c r="B2">
        <v>162</v>
      </c>
      <c r="C2">
        <v>4020</v>
      </c>
    </row>
    <row r="3" spans="1:3" x14ac:dyDescent="0.4">
      <c r="A3" t="s">
        <v>2</v>
      </c>
      <c r="B3">
        <v>191</v>
      </c>
      <c r="C3">
        <v>4020</v>
      </c>
    </row>
    <row r="4" spans="1:3" x14ac:dyDescent="0.4">
      <c r="A4" t="s">
        <v>3</v>
      </c>
      <c r="B4">
        <v>162</v>
      </c>
      <c r="C4">
        <v>4020</v>
      </c>
    </row>
    <row r="5" spans="1:3" x14ac:dyDescent="0.4">
      <c r="A5" t="s">
        <v>4</v>
      </c>
      <c r="B5">
        <v>162</v>
      </c>
      <c r="C5">
        <v>4020</v>
      </c>
    </row>
    <row r="6" spans="1:3" x14ac:dyDescent="0.4">
      <c r="A6" t="s">
        <v>5</v>
      </c>
      <c r="B6">
        <v>162</v>
      </c>
      <c r="C6">
        <v>4020</v>
      </c>
    </row>
    <row r="7" spans="1:3" x14ac:dyDescent="0.4">
      <c r="A7" t="s">
        <v>6</v>
      </c>
      <c r="B7">
        <v>162</v>
      </c>
      <c r="C7">
        <v>4020</v>
      </c>
    </row>
    <row r="8" spans="1:3" x14ac:dyDescent="0.4">
      <c r="A8" t="s">
        <v>7</v>
      </c>
      <c r="B8">
        <v>184</v>
      </c>
      <c r="C8">
        <v>4020</v>
      </c>
    </row>
    <row r="9" spans="1:3" x14ac:dyDescent="0.4">
      <c r="A9" t="s">
        <v>8</v>
      </c>
      <c r="B9">
        <v>187</v>
      </c>
      <c r="C9">
        <v>4020</v>
      </c>
    </row>
    <row r="10" spans="1:3" x14ac:dyDescent="0.4">
      <c r="A10" t="s">
        <v>9</v>
      </c>
      <c r="B10">
        <v>162</v>
      </c>
      <c r="C10">
        <v>4020</v>
      </c>
    </row>
    <row r="11" spans="1:3" x14ac:dyDescent="0.4">
      <c r="A11" t="s">
        <v>10</v>
      </c>
      <c r="B11">
        <v>162</v>
      </c>
      <c r="C11">
        <v>4020</v>
      </c>
    </row>
    <row r="12" spans="1:3" x14ac:dyDescent="0.4">
      <c r="A12" t="s">
        <v>11</v>
      </c>
      <c r="B12">
        <v>162</v>
      </c>
      <c r="C12">
        <v>4020</v>
      </c>
    </row>
    <row r="13" spans="1:3" x14ac:dyDescent="0.4">
      <c r="A13" t="s">
        <v>12</v>
      </c>
      <c r="B13">
        <v>173</v>
      </c>
      <c r="C13">
        <v>4020</v>
      </c>
    </row>
    <row r="14" spans="1:3" x14ac:dyDescent="0.4">
      <c r="A14" t="s">
        <v>13</v>
      </c>
      <c r="B14">
        <v>162</v>
      </c>
      <c r="C14">
        <v>4020</v>
      </c>
    </row>
    <row r="15" spans="1:3" x14ac:dyDescent="0.4">
      <c r="A15" t="s">
        <v>14</v>
      </c>
      <c r="B15">
        <v>191</v>
      </c>
      <c r="C15">
        <v>4020</v>
      </c>
    </row>
    <row r="16" spans="1:3" x14ac:dyDescent="0.4">
      <c r="A16" t="s">
        <v>15</v>
      </c>
      <c r="B16">
        <v>162</v>
      </c>
      <c r="C16">
        <v>4020</v>
      </c>
    </row>
    <row r="17" spans="1:3" x14ac:dyDescent="0.4">
      <c r="A17" t="s">
        <v>16</v>
      </c>
      <c r="B17">
        <v>169</v>
      </c>
      <c r="C17">
        <v>4020</v>
      </c>
    </row>
    <row r="18" spans="1:3" x14ac:dyDescent="0.4">
      <c r="A18" t="s">
        <v>17</v>
      </c>
      <c r="B18">
        <v>162</v>
      </c>
      <c r="C18">
        <v>4020</v>
      </c>
    </row>
    <row r="19" spans="1:3" x14ac:dyDescent="0.4">
      <c r="A19" t="s">
        <v>18</v>
      </c>
      <c r="B19">
        <v>191</v>
      </c>
      <c r="C19">
        <v>4020</v>
      </c>
    </row>
    <row r="20" spans="1:3" x14ac:dyDescent="0.4">
      <c r="A20" t="s">
        <v>19</v>
      </c>
      <c r="B20">
        <v>187</v>
      </c>
      <c r="C20">
        <v>4020</v>
      </c>
    </row>
    <row r="21" spans="1:3" x14ac:dyDescent="0.4">
      <c r="A21" t="s">
        <v>20</v>
      </c>
      <c r="B21">
        <v>162</v>
      </c>
      <c r="C21">
        <v>4020</v>
      </c>
    </row>
    <row r="22" spans="1:3" x14ac:dyDescent="0.4">
      <c r="A22" t="s">
        <v>21</v>
      </c>
      <c r="B22">
        <v>162</v>
      </c>
      <c r="C22">
        <v>4020</v>
      </c>
    </row>
    <row r="23" spans="1:3" x14ac:dyDescent="0.4">
      <c r="A23" t="s">
        <v>22</v>
      </c>
      <c r="B23">
        <v>169</v>
      </c>
      <c r="C23">
        <v>4020</v>
      </c>
    </row>
    <row r="24" spans="1:3" x14ac:dyDescent="0.4">
      <c r="A24" t="s">
        <v>23</v>
      </c>
      <c r="B24">
        <v>162</v>
      </c>
      <c r="C24">
        <v>4020</v>
      </c>
    </row>
    <row r="25" spans="1:3" x14ac:dyDescent="0.4">
      <c r="A25" t="s">
        <v>24</v>
      </c>
      <c r="B25">
        <v>162</v>
      </c>
      <c r="C25">
        <v>4020</v>
      </c>
    </row>
    <row r="26" spans="1:3" x14ac:dyDescent="0.4">
      <c r="A26" t="s">
        <v>25</v>
      </c>
      <c r="B26">
        <v>162</v>
      </c>
      <c r="C26">
        <v>4020</v>
      </c>
    </row>
    <row r="27" spans="1:3" x14ac:dyDescent="0.4">
      <c r="A27" t="s">
        <v>26</v>
      </c>
      <c r="B27">
        <v>162</v>
      </c>
      <c r="C27">
        <v>4020</v>
      </c>
    </row>
    <row r="28" spans="1:3" x14ac:dyDescent="0.4">
      <c r="A28" t="s">
        <v>27</v>
      </c>
      <c r="B28">
        <v>162</v>
      </c>
      <c r="C28">
        <v>4020</v>
      </c>
    </row>
    <row r="29" spans="1:3" x14ac:dyDescent="0.4">
      <c r="A29" t="s">
        <v>28</v>
      </c>
      <c r="B29">
        <v>162</v>
      </c>
      <c r="C29">
        <v>4020</v>
      </c>
    </row>
    <row r="30" spans="1:3" x14ac:dyDescent="0.4">
      <c r="A30" t="s">
        <v>29</v>
      </c>
      <c r="B30">
        <v>162</v>
      </c>
      <c r="C30">
        <v>4020</v>
      </c>
    </row>
    <row r="31" spans="1:3" x14ac:dyDescent="0.4">
      <c r="A31" t="s">
        <v>30</v>
      </c>
      <c r="B31">
        <v>162</v>
      </c>
      <c r="C31">
        <v>4020</v>
      </c>
    </row>
    <row r="32" spans="1:3" s="1" customFormat="1" x14ac:dyDescent="0.4">
      <c r="A32" s="1" t="s">
        <v>31</v>
      </c>
      <c r="B32" s="2">
        <f>MEDIAN(B2:B31)</f>
        <v>162</v>
      </c>
      <c r="C32" s="1">
        <f>MEDIAN(C2:C31)</f>
        <v>4020</v>
      </c>
    </row>
    <row r="33" spans="1:3" x14ac:dyDescent="0.4">
      <c r="A33" t="s">
        <v>32</v>
      </c>
      <c r="B33" s="3">
        <f>AVERAGE(B2:B31)</f>
        <v>168.13333333333333</v>
      </c>
      <c r="C33">
        <f>AVERAGE(C2:C31)</f>
        <v>4020</v>
      </c>
    </row>
    <row r="34" spans="1:3" x14ac:dyDescent="0.4">
      <c r="B34" s="3">
        <f>_xlfn.STDEV.S(B2:B31)</f>
        <v>10.743830092544799</v>
      </c>
    </row>
    <row r="35" spans="1:3" x14ac:dyDescent="0.4">
      <c r="B35" s="3">
        <f>MAX(B2:B31)</f>
        <v>191</v>
      </c>
    </row>
    <row r="36" spans="1:3" x14ac:dyDescent="0.4">
      <c r="B36" s="3">
        <f>MIN(B2:B31)</f>
        <v>162</v>
      </c>
    </row>
    <row r="38" spans="1:3" x14ac:dyDescent="0.4">
      <c r="B38" s="4">
        <f>(B32-162)/162</f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5238-1C4B-4D1B-B36A-E937019DE0E6}">
  <dimension ref="A1:C38"/>
  <sheetViews>
    <sheetView topLeftCell="A4"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0</v>
      </c>
      <c r="B1">
        <v>4000</v>
      </c>
    </row>
    <row r="2" spans="1:3" x14ac:dyDescent="0.4">
      <c r="A2" t="s">
        <v>1</v>
      </c>
      <c r="B2">
        <v>176</v>
      </c>
      <c r="C2">
        <v>4006</v>
      </c>
    </row>
    <row r="3" spans="1:3" x14ac:dyDescent="0.4">
      <c r="A3" t="s">
        <v>2</v>
      </c>
      <c r="B3">
        <v>162</v>
      </c>
      <c r="C3">
        <v>4005</v>
      </c>
    </row>
    <row r="4" spans="1:3" x14ac:dyDescent="0.4">
      <c r="A4" t="s">
        <v>3</v>
      </c>
      <c r="B4">
        <v>162</v>
      </c>
      <c r="C4">
        <v>4003</v>
      </c>
    </row>
    <row r="5" spans="1:3" x14ac:dyDescent="0.4">
      <c r="A5" t="s">
        <v>4</v>
      </c>
      <c r="B5">
        <v>162</v>
      </c>
      <c r="C5">
        <v>4001</v>
      </c>
    </row>
    <row r="6" spans="1:3" x14ac:dyDescent="0.4">
      <c r="A6" t="s">
        <v>5</v>
      </c>
      <c r="B6">
        <v>162</v>
      </c>
      <c r="C6">
        <v>4006</v>
      </c>
    </row>
    <row r="7" spans="1:3" x14ac:dyDescent="0.4">
      <c r="A7" t="s">
        <v>6</v>
      </c>
      <c r="B7">
        <v>162</v>
      </c>
      <c r="C7">
        <v>4003</v>
      </c>
    </row>
    <row r="8" spans="1:3" x14ac:dyDescent="0.4">
      <c r="A8" t="s">
        <v>7</v>
      </c>
      <c r="B8">
        <v>169</v>
      </c>
      <c r="C8">
        <v>4005</v>
      </c>
    </row>
    <row r="9" spans="1:3" x14ac:dyDescent="0.4">
      <c r="A9" t="s">
        <v>8</v>
      </c>
      <c r="B9">
        <v>162</v>
      </c>
      <c r="C9">
        <v>4005</v>
      </c>
    </row>
    <row r="10" spans="1:3" x14ac:dyDescent="0.4">
      <c r="A10" t="s">
        <v>9</v>
      </c>
      <c r="B10">
        <v>162</v>
      </c>
      <c r="C10">
        <v>4002</v>
      </c>
    </row>
    <row r="11" spans="1:3" x14ac:dyDescent="0.4">
      <c r="A11" t="s">
        <v>10</v>
      </c>
      <c r="B11">
        <v>162</v>
      </c>
      <c r="C11">
        <v>4003</v>
      </c>
    </row>
    <row r="12" spans="1:3" x14ac:dyDescent="0.4">
      <c r="A12" t="s">
        <v>11</v>
      </c>
      <c r="B12">
        <v>162</v>
      </c>
      <c r="C12">
        <v>4003</v>
      </c>
    </row>
    <row r="13" spans="1:3" x14ac:dyDescent="0.4">
      <c r="A13" t="s">
        <v>12</v>
      </c>
      <c r="B13">
        <v>162</v>
      </c>
      <c r="C13">
        <v>4002</v>
      </c>
    </row>
    <row r="14" spans="1:3" x14ac:dyDescent="0.4">
      <c r="A14" t="s">
        <v>13</v>
      </c>
      <c r="B14">
        <v>162</v>
      </c>
      <c r="C14">
        <v>4003</v>
      </c>
    </row>
    <row r="15" spans="1:3" x14ac:dyDescent="0.4">
      <c r="A15" t="s">
        <v>14</v>
      </c>
      <c r="B15">
        <v>162</v>
      </c>
      <c r="C15">
        <v>4002</v>
      </c>
    </row>
    <row r="16" spans="1:3" x14ac:dyDescent="0.4">
      <c r="A16" t="s">
        <v>15</v>
      </c>
      <c r="B16">
        <v>173</v>
      </c>
      <c r="C16">
        <v>4006</v>
      </c>
    </row>
    <row r="17" spans="1:3" x14ac:dyDescent="0.4">
      <c r="A17" t="s">
        <v>16</v>
      </c>
      <c r="B17">
        <v>162</v>
      </c>
      <c r="C17">
        <v>4001</v>
      </c>
    </row>
    <row r="18" spans="1:3" x14ac:dyDescent="0.4">
      <c r="A18" t="s">
        <v>17</v>
      </c>
      <c r="B18">
        <v>162</v>
      </c>
      <c r="C18">
        <v>4006</v>
      </c>
    </row>
    <row r="19" spans="1:3" x14ac:dyDescent="0.4">
      <c r="A19" t="s">
        <v>18</v>
      </c>
      <c r="B19">
        <v>162</v>
      </c>
      <c r="C19">
        <v>4001</v>
      </c>
    </row>
    <row r="20" spans="1:3" x14ac:dyDescent="0.4">
      <c r="A20" t="s">
        <v>19</v>
      </c>
      <c r="B20">
        <v>173</v>
      </c>
      <c r="C20">
        <v>4003</v>
      </c>
    </row>
    <row r="21" spans="1:3" x14ac:dyDescent="0.4">
      <c r="A21" t="s">
        <v>20</v>
      </c>
      <c r="B21">
        <v>162</v>
      </c>
      <c r="C21">
        <v>4002</v>
      </c>
    </row>
    <row r="22" spans="1:3" x14ac:dyDescent="0.4">
      <c r="A22" t="s">
        <v>21</v>
      </c>
      <c r="B22">
        <v>173</v>
      </c>
      <c r="C22">
        <v>4004</v>
      </c>
    </row>
    <row r="23" spans="1:3" x14ac:dyDescent="0.4">
      <c r="A23" t="s">
        <v>22</v>
      </c>
      <c r="B23">
        <v>162</v>
      </c>
      <c r="C23">
        <v>4002</v>
      </c>
    </row>
    <row r="24" spans="1:3" x14ac:dyDescent="0.4">
      <c r="A24" t="s">
        <v>23</v>
      </c>
      <c r="B24">
        <v>165</v>
      </c>
      <c r="C24">
        <v>4002</v>
      </c>
    </row>
    <row r="25" spans="1:3" x14ac:dyDescent="0.4">
      <c r="A25" t="s">
        <v>24</v>
      </c>
      <c r="B25">
        <v>162</v>
      </c>
      <c r="C25">
        <v>4002</v>
      </c>
    </row>
    <row r="26" spans="1:3" x14ac:dyDescent="0.4">
      <c r="A26" t="s">
        <v>25</v>
      </c>
      <c r="B26">
        <v>162</v>
      </c>
      <c r="C26">
        <v>4002</v>
      </c>
    </row>
    <row r="27" spans="1:3" x14ac:dyDescent="0.4">
      <c r="A27" t="s">
        <v>26</v>
      </c>
      <c r="B27">
        <v>162</v>
      </c>
      <c r="C27">
        <v>4003</v>
      </c>
    </row>
    <row r="28" spans="1:3" x14ac:dyDescent="0.4">
      <c r="A28" t="s">
        <v>27</v>
      </c>
      <c r="B28">
        <v>162</v>
      </c>
      <c r="C28">
        <v>4001</v>
      </c>
    </row>
    <row r="29" spans="1:3" x14ac:dyDescent="0.4">
      <c r="A29" t="s">
        <v>28</v>
      </c>
      <c r="B29">
        <v>162</v>
      </c>
      <c r="C29">
        <v>4006</v>
      </c>
    </row>
    <row r="30" spans="1:3" x14ac:dyDescent="0.4">
      <c r="A30" t="s">
        <v>29</v>
      </c>
      <c r="B30">
        <v>169</v>
      </c>
      <c r="C30">
        <v>4003</v>
      </c>
    </row>
    <row r="31" spans="1:3" x14ac:dyDescent="0.4">
      <c r="A31" t="s">
        <v>30</v>
      </c>
      <c r="B31">
        <v>169</v>
      </c>
      <c r="C31">
        <v>4001</v>
      </c>
    </row>
    <row r="32" spans="1:3" s="1" customFormat="1" x14ac:dyDescent="0.4">
      <c r="A32" s="1" t="s">
        <v>31</v>
      </c>
      <c r="B32" s="2">
        <f>MEDIAN(B2:B31)</f>
        <v>162</v>
      </c>
      <c r="C32" s="1">
        <f>MEDIAN(C2:C31)</f>
        <v>4003</v>
      </c>
    </row>
    <row r="33" spans="1:3" x14ac:dyDescent="0.4">
      <c r="A33" t="s">
        <v>32</v>
      </c>
      <c r="B33" s="3">
        <f>AVERAGE(B2:B31)</f>
        <v>164.36666666666667</v>
      </c>
      <c r="C33">
        <f>AVERAGE(C2:C31)</f>
        <v>4003.1333333333332</v>
      </c>
    </row>
    <row r="34" spans="1:3" x14ac:dyDescent="0.4">
      <c r="B34" s="3">
        <f>_xlfn.STDEV.S(B2:B31)</f>
        <v>4.3429160180954325</v>
      </c>
    </row>
    <row r="35" spans="1:3" x14ac:dyDescent="0.4">
      <c r="B35" s="3">
        <f>MAX(B2:B31)</f>
        <v>176</v>
      </c>
    </row>
    <row r="36" spans="1:3" x14ac:dyDescent="0.4">
      <c r="B36" s="3">
        <f>MIN(B2:B31)</f>
        <v>162</v>
      </c>
    </row>
    <row r="38" spans="1:3" x14ac:dyDescent="0.4">
      <c r="B38" s="4">
        <f>(B32-162)/162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DE</vt:lpstr>
      <vt:lpstr>COMB_WWO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2020-03-16T17:11:51Z</dcterms:created>
  <dcterms:modified xsi:type="dcterms:W3CDTF">2020-03-18T06:26:53Z</dcterms:modified>
</cp:coreProperties>
</file>