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ueena\Desktop\EvoBoat\OrderPathTest\TestProblems\results\"/>
    </mc:Choice>
  </mc:AlternateContent>
  <xr:revisionPtr revIDLastSave="0" documentId="13_ncr:1_{87B48DDB-435F-4D20-9549-2A919031CD09}" xr6:coauthVersionLast="45" xr6:coauthVersionMax="45" xr10:uidLastSave="{00000000-0000-0000-0000-000000000000}"/>
  <bookViews>
    <workbookView xWindow="-9532" yWindow="788" windowWidth="16875" windowHeight="10522" xr2:uid="{2DE6DF1B-1BD2-43E0-B0C1-9DF7261E2A74}"/>
  </bookViews>
  <sheets>
    <sheet name="PSO" sheetId="7" r:id="rId1"/>
    <sheet name="EBO" sheetId="6" r:id="rId2"/>
    <sheet name="DE" sheetId="5" r:id="rId3"/>
    <sheet name="COMB_NWWO" sheetId="4" r:id="rId4"/>
    <sheet name="COMB_WWO" sheetId="3" r:id="rId5"/>
    <sheet name="BBO" sheetId="2" r:id="rId6"/>
    <sheet name="GA" sheetId="1" r:id="rId7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38" i="1" l="1"/>
  <c r="G38" i="2"/>
  <c r="G38" i="3"/>
  <c r="G38" i="4"/>
  <c r="G38" i="5"/>
  <c r="G38" i="6"/>
  <c r="G38" i="7"/>
  <c r="G36" i="7" l="1"/>
  <c r="G35" i="7"/>
  <c r="G34" i="7"/>
  <c r="C33" i="7"/>
  <c r="D33" i="7"/>
  <c r="E33" i="7"/>
  <c r="F33" i="7"/>
  <c r="G33" i="7"/>
  <c r="H33" i="7"/>
  <c r="B33" i="7"/>
  <c r="C32" i="7"/>
  <c r="D32" i="7"/>
  <c r="E32" i="7"/>
  <c r="F32" i="7"/>
  <c r="G32" i="7"/>
  <c r="H32" i="7"/>
  <c r="B32" i="7"/>
  <c r="G36" i="6"/>
  <c r="G35" i="6"/>
  <c r="G34" i="6"/>
  <c r="C33" i="6"/>
  <c r="D33" i="6"/>
  <c r="E33" i="6"/>
  <c r="F33" i="6"/>
  <c r="G33" i="6"/>
  <c r="H33" i="6"/>
  <c r="B33" i="6"/>
  <c r="C32" i="6"/>
  <c r="D32" i="6"/>
  <c r="E32" i="6"/>
  <c r="F32" i="6"/>
  <c r="G32" i="6"/>
  <c r="H32" i="6"/>
  <c r="B32" i="6"/>
  <c r="G36" i="5"/>
  <c r="G35" i="5"/>
  <c r="G34" i="5"/>
  <c r="C33" i="5"/>
  <c r="D33" i="5"/>
  <c r="E33" i="5"/>
  <c r="F33" i="5"/>
  <c r="G33" i="5"/>
  <c r="H33" i="5"/>
  <c r="B33" i="5"/>
  <c r="C32" i="5"/>
  <c r="D32" i="5"/>
  <c r="E32" i="5"/>
  <c r="F32" i="5"/>
  <c r="G32" i="5"/>
  <c r="H32" i="5"/>
  <c r="B32" i="5"/>
  <c r="G36" i="4"/>
  <c r="G35" i="4"/>
  <c r="G34" i="4"/>
  <c r="C33" i="4"/>
  <c r="D33" i="4"/>
  <c r="E33" i="4"/>
  <c r="F33" i="4"/>
  <c r="G33" i="4"/>
  <c r="H33" i="4"/>
  <c r="B33" i="4"/>
  <c r="C32" i="4"/>
  <c r="D32" i="4"/>
  <c r="E32" i="4"/>
  <c r="F32" i="4"/>
  <c r="G32" i="4"/>
  <c r="H32" i="4"/>
  <c r="B32" i="4"/>
  <c r="G36" i="3"/>
  <c r="G35" i="3"/>
  <c r="G34" i="3"/>
  <c r="C33" i="3"/>
  <c r="D33" i="3"/>
  <c r="E33" i="3"/>
  <c r="F33" i="3"/>
  <c r="G33" i="3"/>
  <c r="H33" i="3"/>
  <c r="B33" i="3"/>
  <c r="C32" i="3"/>
  <c r="D32" i="3"/>
  <c r="E32" i="3"/>
  <c r="F32" i="3"/>
  <c r="G32" i="3"/>
  <c r="H32" i="3"/>
  <c r="B32" i="3"/>
  <c r="G36" i="2"/>
  <c r="G35" i="2"/>
  <c r="G34" i="2"/>
  <c r="C33" i="2"/>
  <c r="D33" i="2"/>
  <c r="E33" i="2"/>
  <c r="F33" i="2"/>
  <c r="G33" i="2"/>
  <c r="H33" i="2"/>
  <c r="B33" i="2"/>
  <c r="C32" i="2"/>
  <c r="D32" i="2"/>
  <c r="E32" i="2"/>
  <c r="F32" i="2"/>
  <c r="G32" i="2"/>
  <c r="H32" i="2"/>
  <c r="B32" i="2"/>
  <c r="G36" i="1"/>
  <c r="G35" i="1"/>
  <c r="G34" i="1"/>
  <c r="C33" i="1"/>
  <c r="D33" i="1"/>
  <c r="E33" i="1"/>
  <c r="F33" i="1"/>
  <c r="G33" i="1"/>
  <c r="H33" i="1"/>
  <c r="B33" i="1"/>
  <c r="C32" i="1"/>
  <c r="D32" i="1"/>
  <c r="E32" i="1"/>
  <c r="F32" i="1"/>
  <c r="G32" i="1"/>
  <c r="H32" i="1"/>
  <c r="B32" i="1"/>
</calcChain>
</file>

<file path=xl/sharedStrings.xml><?xml version="1.0" encoding="utf-8"?>
<sst xmlns="http://schemas.openxmlformats.org/spreadsheetml/2006/main" count="231" uniqueCount="39">
  <si>
    <t>GA</t>
  </si>
  <si>
    <t>r1</t>
  </si>
  <si>
    <t>r2</t>
  </si>
  <si>
    <t>r3</t>
  </si>
  <si>
    <t>r4</t>
  </si>
  <si>
    <t>r5</t>
  </si>
  <si>
    <t>r6</t>
  </si>
  <si>
    <t>r7</t>
  </si>
  <si>
    <t>r8</t>
  </si>
  <si>
    <t>r9</t>
  </si>
  <si>
    <t>r10</t>
  </si>
  <si>
    <t>r11</t>
  </si>
  <si>
    <t>r12</t>
  </si>
  <si>
    <t>r13</t>
  </si>
  <si>
    <t>r14</t>
  </si>
  <si>
    <t>r15</t>
  </si>
  <si>
    <t>r16</t>
  </si>
  <si>
    <t>r17</t>
  </si>
  <si>
    <t>r18</t>
  </si>
  <si>
    <t>r19</t>
  </si>
  <si>
    <t>r20</t>
  </si>
  <si>
    <t>r21</t>
  </si>
  <si>
    <t>r22</t>
  </si>
  <si>
    <t>r23</t>
  </si>
  <si>
    <t>r24</t>
  </si>
  <si>
    <t>r25</t>
  </si>
  <si>
    <t>r26</t>
  </si>
  <si>
    <t>r27</t>
  </si>
  <si>
    <t>r28</t>
  </si>
  <si>
    <t>r29</t>
  </si>
  <si>
    <t>r30</t>
  </si>
  <si>
    <t>median</t>
  </si>
  <si>
    <t>mean</t>
  </si>
  <si>
    <t>BBO</t>
  </si>
  <si>
    <t>COMB_WWO</t>
  </si>
  <si>
    <t>COMB_NWWO</t>
  </si>
  <si>
    <t>DE</t>
  </si>
  <si>
    <t>EBO</t>
  </si>
  <si>
    <t>PSO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</si>
</sst>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0" xfId="0" applyFont="1">
      <alignment vertical="center"/>
    </xf>
    <xf numFmtId="11" fontId="2" fillId="0" borderId="0" xfId="0" applyNumberFormat="1" applyFont="1">
      <alignment vertical="center"/>
    </xf>
    <xf numFmtId="11" fontId="0" fillId="0" borderId="0" xfId="0" applyNumberFormat="1">
      <alignment vertical="center"/>
    </xf>
    <xf numFmtId="0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1ED60E-540A-48EA-86F8-7E1E2D64A207}">
  <dimension ref="A1:H38"/>
  <sheetViews>
    <sheetView tabSelected="1" topLeftCell="A25" workbookViewId="0">
      <selection activeCell="G34" sqref="G34"/>
    </sheetView>
  </sheetViews>
  <sheetFormatPr defaultRowHeight="13.9" x14ac:dyDescent="0.4"/>
  <cols>
    <col min="7" max="7" width="9.19921875" bestFit="1" customWidth="1"/>
  </cols>
  <sheetData>
    <row r="1" spans="1:8" x14ac:dyDescent="0.4">
      <c r="A1" t="s">
        <v>38</v>
      </c>
      <c r="B1">
        <v>0</v>
      </c>
      <c r="C1">
        <v>1000</v>
      </c>
      <c r="D1">
        <v>2000</v>
      </c>
      <c r="E1">
        <v>3000</v>
      </c>
      <c r="F1">
        <v>4000</v>
      </c>
      <c r="G1">
        <v>5000</v>
      </c>
    </row>
    <row r="2" spans="1:8" x14ac:dyDescent="0.4">
      <c r="A2" t="s">
        <v>1</v>
      </c>
      <c r="B2">
        <v>379</v>
      </c>
      <c r="C2">
        <v>306</v>
      </c>
      <c r="D2">
        <v>306</v>
      </c>
      <c r="E2">
        <v>306</v>
      </c>
      <c r="F2">
        <v>306</v>
      </c>
      <c r="G2">
        <v>306</v>
      </c>
      <c r="H2">
        <v>5000</v>
      </c>
    </row>
    <row r="3" spans="1:8" x14ac:dyDescent="0.4">
      <c r="A3" t="s">
        <v>2</v>
      </c>
      <c r="B3">
        <v>418</v>
      </c>
      <c r="C3">
        <v>381</v>
      </c>
      <c r="D3">
        <v>381</v>
      </c>
      <c r="E3">
        <v>381</v>
      </c>
      <c r="F3">
        <v>381</v>
      </c>
      <c r="G3">
        <v>381</v>
      </c>
      <c r="H3">
        <v>5000</v>
      </c>
    </row>
    <row r="4" spans="1:8" x14ac:dyDescent="0.4">
      <c r="A4" t="s">
        <v>3</v>
      </c>
      <c r="B4">
        <v>323</v>
      </c>
      <c r="C4">
        <v>286</v>
      </c>
      <c r="D4">
        <v>286</v>
      </c>
      <c r="E4">
        <v>286</v>
      </c>
      <c r="F4">
        <v>286</v>
      </c>
      <c r="G4">
        <v>286</v>
      </c>
      <c r="H4">
        <v>5000</v>
      </c>
    </row>
    <row r="5" spans="1:8" x14ac:dyDescent="0.4">
      <c r="A5" t="s">
        <v>4</v>
      </c>
      <c r="B5">
        <v>367</v>
      </c>
      <c r="C5">
        <v>336</v>
      </c>
      <c r="D5">
        <v>336</v>
      </c>
      <c r="E5">
        <v>336</v>
      </c>
      <c r="F5">
        <v>336</v>
      </c>
      <c r="G5">
        <v>336</v>
      </c>
      <c r="H5">
        <v>5000</v>
      </c>
    </row>
    <row r="6" spans="1:8" x14ac:dyDescent="0.4">
      <c r="A6" t="s">
        <v>5</v>
      </c>
      <c r="B6">
        <v>378</v>
      </c>
      <c r="C6">
        <v>368</v>
      </c>
      <c r="D6">
        <v>368</v>
      </c>
      <c r="E6">
        <v>368</v>
      </c>
      <c r="F6">
        <v>368</v>
      </c>
      <c r="G6">
        <v>368</v>
      </c>
      <c r="H6">
        <v>5000</v>
      </c>
    </row>
    <row r="7" spans="1:8" x14ac:dyDescent="0.4">
      <c r="A7" t="s">
        <v>6</v>
      </c>
      <c r="B7">
        <v>340</v>
      </c>
      <c r="C7">
        <v>295</v>
      </c>
      <c r="D7">
        <v>295</v>
      </c>
      <c r="E7">
        <v>295</v>
      </c>
      <c r="F7">
        <v>295</v>
      </c>
      <c r="G7">
        <v>295</v>
      </c>
      <c r="H7">
        <v>5000</v>
      </c>
    </row>
    <row r="8" spans="1:8" x14ac:dyDescent="0.4">
      <c r="A8" t="s">
        <v>7</v>
      </c>
      <c r="B8">
        <v>365</v>
      </c>
      <c r="C8">
        <v>313</v>
      </c>
      <c r="D8">
        <v>313</v>
      </c>
      <c r="E8">
        <v>313</v>
      </c>
      <c r="F8">
        <v>313</v>
      </c>
      <c r="G8">
        <v>313</v>
      </c>
      <c r="H8">
        <v>5000</v>
      </c>
    </row>
    <row r="9" spans="1:8" x14ac:dyDescent="0.4">
      <c r="A9" t="s">
        <v>8</v>
      </c>
      <c r="B9">
        <v>412</v>
      </c>
      <c r="C9">
        <v>356</v>
      </c>
      <c r="D9">
        <v>356</v>
      </c>
      <c r="E9">
        <v>356</v>
      </c>
      <c r="F9">
        <v>356</v>
      </c>
      <c r="G9">
        <v>356</v>
      </c>
      <c r="H9">
        <v>5000</v>
      </c>
    </row>
    <row r="10" spans="1:8" x14ac:dyDescent="0.4">
      <c r="A10" t="s">
        <v>9</v>
      </c>
      <c r="B10">
        <v>402</v>
      </c>
      <c r="C10">
        <v>371</v>
      </c>
      <c r="D10">
        <v>371</v>
      </c>
      <c r="E10">
        <v>371</v>
      </c>
      <c r="F10">
        <v>371</v>
      </c>
      <c r="G10">
        <v>371</v>
      </c>
      <c r="H10">
        <v>5000</v>
      </c>
    </row>
    <row r="11" spans="1:8" x14ac:dyDescent="0.4">
      <c r="A11" t="s">
        <v>10</v>
      </c>
      <c r="B11">
        <v>448</v>
      </c>
      <c r="C11">
        <v>443</v>
      </c>
      <c r="D11">
        <v>443</v>
      </c>
      <c r="E11">
        <v>443</v>
      </c>
      <c r="F11">
        <v>443</v>
      </c>
      <c r="G11">
        <v>443</v>
      </c>
      <c r="H11">
        <v>5000</v>
      </c>
    </row>
    <row r="12" spans="1:8" x14ac:dyDescent="0.4">
      <c r="A12" t="s">
        <v>11</v>
      </c>
      <c r="B12">
        <v>366</v>
      </c>
      <c r="C12">
        <v>336</v>
      </c>
      <c r="D12">
        <v>336</v>
      </c>
      <c r="E12">
        <v>336</v>
      </c>
      <c r="F12">
        <v>336</v>
      </c>
      <c r="G12">
        <v>336</v>
      </c>
      <c r="H12">
        <v>5000</v>
      </c>
    </row>
    <row r="13" spans="1:8" x14ac:dyDescent="0.4">
      <c r="A13" t="s">
        <v>12</v>
      </c>
      <c r="B13">
        <v>316</v>
      </c>
      <c r="C13">
        <v>281</v>
      </c>
      <c r="D13">
        <v>281</v>
      </c>
      <c r="E13">
        <v>281</v>
      </c>
      <c r="F13">
        <v>281</v>
      </c>
      <c r="G13">
        <v>281</v>
      </c>
      <c r="H13">
        <v>5000</v>
      </c>
    </row>
    <row r="14" spans="1:8" x14ac:dyDescent="0.4">
      <c r="A14" t="s">
        <v>13</v>
      </c>
      <c r="B14">
        <v>328</v>
      </c>
      <c r="C14">
        <v>303</v>
      </c>
      <c r="D14">
        <v>303</v>
      </c>
      <c r="E14">
        <v>303</v>
      </c>
      <c r="F14">
        <v>303</v>
      </c>
      <c r="G14">
        <v>303</v>
      </c>
      <c r="H14">
        <v>5000</v>
      </c>
    </row>
    <row r="15" spans="1:8" x14ac:dyDescent="0.4">
      <c r="A15" t="s">
        <v>14</v>
      </c>
      <c r="B15">
        <v>381</v>
      </c>
      <c r="C15">
        <v>258</v>
      </c>
      <c r="D15">
        <v>258</v>
      </c>
      <c r="E15">
        <v>258</v>
      </c>
      <c r="F15">
        <v>258</v>
      </c>
      <c r="G15">
        <v>258</v>
      </c>
      <c r="H15">
        <v>5000</v>
      </c>
    </row>
    <row r="16" spans="1:8" x14ac:dyDescent="0.4">
      <c r="A16" t="s">
        <v>15</v>
      </c>
      <c r="B16">
        <v>388</v>
      </c>
      <c r="C16">
        <v>363</v>
      </c>
      <c r="D16">
        <v>363</v>
      </c>
      <c r="E16">
        <v>363</v>
      </c>
      <c r="F16">
        <v>363</v>
      </c>
      <c r="G16">
        <v>363</v>
      </c>
      <c r="H16">
        <v>5000</v>
      </c>
    </row>
    <row r="17" spans="1:8" x14ac:dyDescent="0.4">
      <c r="A17" t="s">
        <v>16</v>
      </c>
      <c r="B17">
        <v>435</v>
      </c>
      <c r="C17">
        <v>315</v>
      </c>
      <c r="D17">
        <v>315</v>
      </c>
      <c r="E17">
        <v>315</v>
      </c>
      <c r="F17">
        <v>315</v>
      </c>
      <c r="G17">
        <v>315</v>
      </c>
      <c r="H17">
        <v>5000</v>
      </c>
    </row>
    <row r="18" spans="1:8" x14ac:dyDescent="0.4">
      <c r="A18" t="s">
        <v>17</v>
      </c>
      <c r="B18">
        <v>412</v>
      </c>
      <c r="C18">
        <v>389</v>
      </c>
      <c r="D18">
        <v>389</v>
      </c>
      <c r="E18">
        <v>389</v>
      </c>
      <c r="F18">
        <v>389</v>
      </c>
      <c r="G18">
        <v>389</v>
      </c>
      <c r="H18">
        <v>5000</v>
      </c>
    </row>
    <row r="19" spans="1:8" x14ac:dyDescent="0.4">
      <c r="A19" t="s">
        <v>18</v>
      </c>
      <c r="B19">
        <v>344</v>
      </c>
      <c r="C19">
        <v>272</v>
      </c>
      <c r="D19">
        <v>272</v>
      </c>
      <c r="E19">
        <v>272</v>
      </c>
      <c r="F19">
        <v>272</v>
      </c>
      <c r="G19">
        <v>272</v>
      </c>
      <c r="H19">
        <v>5000</v>
      </c>
    </row>
    <row r="20" spans="1:8" x14ac:dyDescent="0.4">
      <c r="A20" t="s">
        <v>19</v>
      </c>
      <c r="B20">
        <v>315</v>
      </c>
      <c r="C20">
        <v>303</v>
      </c>
      <c r="D20">
        <v>303</v>
      </c>
      <c r="E20">
        <v>303</v>
      </c>
      <c r="F20">
        <v>303</v>
      </c>
      <c r="G20">
        <v>303</v>
      </c>
      <c r="H20">
        <v>5000</v>
      </c>
    </row>
    <row r="21" spans="1:8" x14ac:dyDescent="0.4">
      <c r="A21" t="s">
        <v>20</v>
      </c>
      <c r="B21">
        <v>361</v>
      </c>
      <c r="C21">
        <v>312</v>
      </c>
      <c r="D21">
        <v>312</v>
      </c>
      <c r="E21">
        <v>312</v>
      </c>
      <c r="F21">
        <v>312</v>
      </c>
      <c r="G21">
        <v>312</v>
      </c>
      <c r="H21">
        <v>5000</v>
      </c>
    </row>
    <row r="22" spans="1:8" x14ac:dyDescent="0.4">
      <c r="A22" t="s">
        <v>21</v>
      </c>
      <c r="B22">
        <v>372</v>
      </c>
      <c r="C22">
        <v>316</v>
      </c>
      <c r="D22">
        <v>316</v>
      </c>
      <c r="E22">
        <v>316</v>
      </c>
      <c r="F22">
        <v>316</v>
      </c>
      <c r="G22">
        <v>316</v>
      </c>
      <c r="H22">
        <v>5000</v>
      </c>
    </row>
    <row r="23" spans="1:8" x14ac:dyDescent="0.4">
      <c r="A23" t="s">
        <v>22</v>
      </c>
      <c r="B23">
        <v>378</v>
      </c>
      <c r="C23">
        <v>378</v>
      </c>
      <c r="D23">
        <v>378</v>
      </c>
      <c r="E23">
        <v>378</v>
      </c>
      <c r="F23">
        <v>378</v>
      </c>
      <c r="G23">
        <v>378</v>
      </c>
      <c r="H23">
        <v>5000</v>
      </c>
    </row>
    <row r="24" spans="1:8" x14ac:dyDescent="0.4">
      <c r="A24" t="s">
        <v>23</v>
      </c>
      <c r="B24">
        <v>285</v>
      </c>
      <c r="C24">
        <v>252</v>
      </c>
      <c r="D24">
        <v>252</v>
      </c>
      <c r="E24">
        <v>252</v>
      </c>
      <c r="F24">
        <v>252</v>
      </c>
      <c r="G24">
        <v>252</v>
      </c>
      <c r="H24">
        <v>5000</v>
      </c>
    </row>
    <row r="25" spans="1:8" x14ac:dyDescent="0.4">
      <c r="A25" t="s">
        <v>24</v>
      </c>
      <c r="B25">
        <v>353</v>
      </c>
      <c r="C25">
        <v>276</v>
      </c>
      <c r="D25">
        <v>276</v>
      </c>
      <c r="E25">
        <v>276</v>
      </c>
      <c r="F25">
        <v>276</v>
      </c>
      <c r="G25">
        <v>276</v>
      </c>
      <c r="H25">
        <v>5000</v>
      </c>
    </row>
    <row r="26" spans="1:8" x14ac:dyDescent="0.4">
      <c r="A26" t="s">
        <v>25</v>
      </c>
      <c r="B26">
        <v>345</v>
      </c>
      <c r="C26">
        <v>300</v>
      </c>
      <c r="D26">
        <v>300</v>
      </c>
      <c r="E26">
        <v>300</v>
      </c>
      <c r="F26">
        <v>300</v>
      </c>
      <c r="G26">
        <v>300</v>
      </c>
      <c r="H26">
        <v>5000</v>
      </c>
    </row>
    <row r="27" spans="1:8" x14ac:dyDescent="0.4">
      <c r="A27" t="s">
        <v>26</v>
      </c>
      <c r="B27">
        <v>458</v>
      </c>
      <c r="C27">
        <v>400</v>
      </c>
      <c r="D27">
        <v>400</v>
      </c>
      <c r="E27">
        <v>400</v>
      </c>
      <c r="F27">
        <v>400</v>
      </c>
      <c r="G27">
        <v>400</v>
      </c>
      <c r="H27">
        <v>5000</v>
      </c>
    </row>
    <row r="28" spans="1:8" x14ac:dyDescent="0.4">
      <c r="A28" t="s">
        <v>27</v>
      </c>
      <c r="B28">
        <v>346</v>
      </c>
      <c r="C28">
        <v>323</v>
      </c>
      <c r="D28">
        <v>323</v>
      </c>
      <c r="E28">
        <v>323</v>
      </c>
      <c r="F28">
        <v>323</v>
      </c>
      <c r="G28">
        <v>323</v>
      </c>
      <c r="H28">
        <v>5000</v>
      </c>
    </row>
    <row r="29" spans="1:8" x14ac:dyDescent="0.4">
      <c r="A29" t="s">
        <v>28</v>
      </c>
      <c r="B29">
        <v>330</v>
      </c>
      <c r="C29">
        <v>330</v>
      </c>
      <c r="D29">
        <v>330</v>
      </c>
      <c r="E29">
        <v>330</v>
      </c>
      <c r="F29">
        <v>330</v>
      </c>
      <c r="G29">
        <v>330</v>
      </c>
      <c r="H29">
        <v>5000</v>
      </c>
    </row>
    <row r="30" spans="1:8" x14ac:dyDescent="0.4">
      <c r="A30" t="s">
        <v>29</v>
      </c>
      <c r="B30">
        <v>425</v>
      </c>
      <c r="C30">
        <v>358</v>
      </c>
      <c r="D30">
        <v>358</v>
      </c>
      <c r="E30">
        <v>358</v>
      </c>
      <c r="F30">
        <v>358</v>
      </c>
      <c r="G30">
        <v>358</v>
      </c>
      <c r="H30">
        <v>5000</v>
      </c>
    </row>
    <row r="31" spans="1:8" x14ac:dyDescent="0.4">
      <c r="A31" t="s">
        <v>30</v>
      </c>
      <c r="B31">
        <v>438</v>
      </c>
      <c r="C31">
        <v>392</v>
      </c>
      <c r="D31">
        <v>392</v>
      </c>
      <c r="E31">
        <v>392</v>
      </c>
      <c r="F31">
        <v>392</v>
      </c>
      <c r="G31">
        <v>392</v>
      </c>
      <c r="H31">
        <v>5000</v>
      </c>
    </row>
    <row r="32" spans="1:8" s="1" customFormat="1" x14ac:dyDescent="0.4">
      <c r="A32" s="1" t="s">
        <v>31</v>
      </c>
      <c r="B32" s="1">
        <f>MEDIAN(B2:B31)</f>
        <v>369.5</v>
      </c>
      <c r="C32" s="1">
        <f t="shared" ref="C32:H32" si="0">MEDIAN(C2:C31)</f>
        <v>319.5</v>
      </c>
      <c r="D32" s="1">
        <f t="shared" si="0"/>
        <v>319.5</v>
      </c>
      <c r="E32" s="1">
        <f t="shared" si="0"/>
        <v>319.5</v>
      </c>
      <c r="F32" s="1">
        <f t="shared" si="0"/>
        <v>319.5</v>
      </c>
      <c r="G32" s="2">
        <f t="shared" si="0"/>
        <v>319.5</v>
      </c>
      <c r="H32" s="1">
        <f t="shared" si="0"/>
        <v>5000</v>
      </c>
    </row>
    <row r="33" spans="1:8" x14ac:dyDescent="0.4">
      <c r="A33" t="s">
        <v>32</v>
      </c>
      <c r="B33">
        <f>AVERAGE(B2:B31)</f>
        <v>373.6</v>
      </c>
      <c r="C33">
        <f t="shared" ref="C33:H33" si="1">AVERAGE(C2:C31)</f>
        <v>330.4</v>
      </c>
      <c r="D33">
        <f t="shared" si="1"/>
        <v>330.4</v>
      </c>
      <c r="E33">
        <f t="shared" si="1"/>
        <v>330.4</v>
      </c>
      <c r="F33">
        <f t="shared" si="1"/>
        <v>330.4</v>
      </c>
      <c r="G33" s="3">
        <f t="shared" si="1"/>
        <v>330.4</v>
      </c>
      <c r="H33">
        <f t="shared" si="1"/>
        <v>5000</v>
      </c>
    </row>
    <row r="34" spans="1:8" x14ac:dyDescent="0.4">
      <c r="G34" s="3">
        <f>_xlfn.STDEV.S(G2:G31)</f>
        <v>46.5229642961039</v>
      </c>
    </row>
    <row r="35" spans="1:8" x14ac:dyDescent="0.4">
      <c r="G35" s="3">
        <f>MAX(G2:G31)</f>
        <v>443</v>
      </c>
    </row>
    <row r="36" spans="1:8" x14ac:dyDescent="0.4">
      <c r="G36" s="3">
        <f>MIN(G2:G31)</f>
        <v>252</v>
      </c>
    </row>
    <row r="38" spans="1:8" x14ac:dyDescent="0.4">
      <c r="G38" s="4">
        <f>(G32-230)/230</f>
        <v>0.38913043478260867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001DDC-1D7A-45A7-846F-B73E5C76A951}">
  <dimension ref="A1:H38"/>
  <sheetViews>
    <sheetView topLeftCell="A22" workbookViewId="0">
      <selection activeCell="G38" sqref="G38"/>
    </sheetView>
  </sheetViews>
  <sheetFormatPr defaultRowHeight="13.9" x14ac:dyDescent="0.4"/>
  <cols>
    <col min="7" max="7" width="9.19921875" bestFit="1" customWidth="1"/>
  </cols>
  <sheetData>
    <row r="1" spans="1:8" x14ac:dyDescent="0.4">
      <c r="A1" t="s">
        <v>37</v>
      </c>
      <c r="B1">
        <v>0</v>
      </c>
      <c r="C1">
        <v>1000</v>
      </c>
      <c r="D1">
        <v>2000</v>
      </c>
      <c r="E1">
        <v>3000</v>
      </c>
      <c r="F1">
        <v>4000</v>
      </c>
      <c r="G1">
        <v>5000</v>
      </c>
    </row>
    <row r="2" spans="1:8" x14ac:dyDescent="0.4">
      <c r="A2" t="s">
        <v>1</v>
      </c>
      <c r="B2">
        <v>360</v>
      </c>
      <c r="C2">
        <v>247</v>
      </c>
      <c r="D2">
        <v>247</v>
      </c>
      <c r="E2">
        <v>247</v>
      </c>
      <c r="F2">
        <v>247</v>
      </c>
      <c r="G2">
        <v>247</v>
      </c>
      <c r="H2">
        <v>5000</v>
      </c>
    </row>
    <row r="3" spans="1:8" x14ac:dyDescent="0.4">
      <c r="A3" t="s">
        <v>2</v>
      </c>
      <c r="B3">
        <v>426</v>
      </c>
      <c r="C3">
        <v>297</v>
      </c>
      <c r="D3">
        <v>253</v>
      </c>
      <c r="E3">
        <v>247</v>
      </c>
      <c r="F3">
        <v>247</v>
      </c>
      <c r="G3">
        <v>247</v>
      </c>
      <c r="H3">
        <v>5000</v>
      </c>
    </row>
    <row r="4" spans="1:8" x14ac:dyDescent="0.4">
      <c r="A4" t="s">
        <v>3</v>
      </c>
      <c r="B4">
        <v>406</v>
      </c>
      <c r="C4">
        <v>307</v>
      </c>
      <c r="D4">
        <v>247</v>
      </c>
      <c r="E4">
        <v>230</v>
      </c>
      <c r="F4">
        <v>230</v>
      </c>
      <c r="G4">
        <v>230</v>
      </c>
      <c r="H4">
        <v>5000</v>
      </c>
    </row>
    <row r="5" spans="1:8" x14ac:dyDescent="0.4">
      <c r="A5" t="s">
        <v>4</v>
      </c>
      <c r="B5">
        <v>413</v>
      </c>
      <c r="C5">
        <v>297</v>
      </c>
      <c r="D5">
        <v>260</v>
      </c>
      <c r="E5">
        <v>249</v>
      </c>
      <c r="F5">
        <v>232</v>
      </c>
      <c r="G5">
        <v>232</v>
      </c>
      <c r="H5">
        <v>5000</v>
      </c>
    </row>
    <row r="6" spans="1:8" x14ac:dyDescent="0.4">
      <c r="A6" t="s">
        <v>5</v>
      </c>
      <c r="B6">
        <v>395</v>
      </c>
      <c r="C6">
        <v>249</v>
      </c>
      <c r="D6">
        <v>232</v>
      </c>
      <c r="E6">
        <v>232</v>
      </c>
      <c r="F6">
        <v>230</v>
      </c>
      <c r="G6">
        <v>230</v>
      </c>
      <c r="H6">
        <v>5000</v>
      </c>
    </row>
    <row r="7" spans="1:8" x14ac:dyDescent="0.4">
      <c r="A7" t="s">
        <v>6</v>
      </c>
      <c r="B7">
        <v>384</v>
      </c>
      <c r="C7">
        <v>284</v>
      </c>
      <c r="D7">
        <v>251</v>
      </c>
      <c r="E7">
        <v>243</v>
      </c>
      <c r="F7">
        <v>243</v>
      </c>
      <c r="G7">
        <v>243</v>
      </c>
      <c r="H7">
        <v>5000</v>
      </c>
    </row>
    <row r="8" spans="1:8" x14ac:dyDescent="0.4">
      <c r="A8" t="s">
        <v>7</v>
      </c>
      <c r="B8">
        <v>438</v>
      </c>
      <c r="C8">
        <v>295</v>
      </c>
      <c r="D8">
        <v>230</v>
      </c>
      <c r="E8">
        <v>230</v>
      </c>
      <c r="F8">
        <v>230</v>
      </c>
      <c r="G8">
        <v>230</v>
      </c>
      <c r="H8">
        <v>5000</v>
      </c>
    </row>
    <row r="9" spans="1:8" x14ac:dyDescent="0.4">
      <c r="A9" t="s">
        <v>8</v>
      </c>
      <c r="B9">
        <v>417</v>
      </c>
      <c r="C9">
        <v>278</v>
      </c>
      <c r="D9">
        <v>263</v>
      </c>
      <c r="E9">
        <v>253</v>
      </c>
      <c r="F9">
        <v>230</v>
      </c>
      <c r="G9">
        <v>230</v>
      </c>
      <c r="H9">
        <v>5000</v>
      </c>
    </row>
    <row r="10" spans="1:8" x14ac:dyDescent="0.4">
      <c r="A10" t="s">
        <v>9</v>
      </c>
      <c r="B10">
        <v>352</v>
      </c>
      <c r="C10">
        <v>283</v>
      </c>
      <c r="D10">
        <v>270</v>
      </c>
      <c r="E10">
        <v>270</v>
      </c>
      <c r="F10">
        <v>230</v>
      </c>
      <c r="G10">
        <v>230</v>
      </c>
      <c r="H10">
        <v>5000</v>
      </c>
    </row>
    <row r="11" spans="1:8" x14ac:dyDescent="0.4">
      <c r="A11" t="s">
        <v>10</v>
      </c>
      <c r="B11">
        <v>406</v>
      </c>
      <c r="C11">
        <v>284</v>
      </c>
      <c r="D11">
        <v>244</v>
      </c>
      <c r="E11">
        <v>230</v>
      </c>
      <c r="F11">
        <v>230</v>
      </c>
      <c r="G11">
        <v>230</v>
      </c>
      <c r="H11">
        <v>5000</v>
      </c>
    </row>
    <row r="12" spans="1:8" x14ac:dyDescent="0.4">
      <c r="A12" t="s">
        <v>11</v>
      </c>
      <c r="B12">
        <v>339</v>
      </c>
      <c r="C12">
        <v>252</v>
      </c>
      <c r="D12">
        <v>232</v>
      </c>
      <c r="E12">
        <v>232</v>
      </c>
      <c r="F12">
        <v>232</v>
      </c>
      <c r="G12">
        <v>232</v>
      </c>
      <c r="H12">
        <v>5000</v>
      </c>
    </row>
    <row r="13" spans="1:8" x14ac:dyDescent="0.4">
      <c r="A13" t="s">
        <v>12</v>
      </c>
      <c r="B13">
        <v>400</v>
      </c>
      <c r="C13">
        <v>268</v>
      </c>
      <c r="D13">
        <v>238</v>
      </c>
      <c r="E13">
        <v>238</v>
      </c>
      <c r="F13">
        <v>238</v>
      </c>
      <c r="G13">
        <v>230</v>
      </c>
      <c r="H13">
        <v>5000</v>
      </c>
    </row>
    <row r="14" spans="1:8" x14ac:dyDescent="0.4">
      <c r="A14" t="s">
        <v>13</v>
      </c>
      <c r="B14">
        <v>411</v>
      </c>
      <c r="C14">
        <v>306</v>
      </c>
      <c r="D14">
        <v>249</v>
      </c>
      <c r="E14">
        <v>249</v>
      </c>
      <c r="F14">
        <v>249</v>
      </c>
      <c r="G14">
        <v>244</v>
      </c>
      <c r="H14">
        <v>5000</v>
      </c>
    </row>
    <row r="15" spans="1:8" x14ac:dyDescent="0.4">
      <c r="A15" t="s">
        <v>14</v>
      </c>
      <c r="B15">
        <v>388</v>
      </c>
      <c r="C15">
        <v>273</v>
      </c>
      <c r="D15">
        <v>249</v>
      </c>
      <c r="E15">
        <v>247</v>
      </c>
      <c r="F15">
        <v>247</v>
      </c>
      <c r="G15">
        <v>247</v>
      </c>
      <c r="H15">
        <v>5000</v>
      </c>
    </row>
    <row r="16" spans="1:8" x14ac:dyDescent="0.4">
      <c r="A16" t="s">
        <v>15</v>
      </c>
      <c r="B16">
        <v>425</v>
      </c>
      <c r="C16">
        <v>268</v>
      </c>
      <c r="D16">
        <v>264</v>
      </c>
      <c r="E16">
        <v>260</v>
      </c>
      <c r="F16">
        <v>260</v>
      </c>
      <c r="G16">
        <v>256</v>
      </c>
      <c r="H16">
        <v>5000</v>
      </c>
    </row>
    <row r="17" spans="1:8" x14ac:dyDescent="0.4">
      <c r="A17" t="s">
        <v>16</v>
      </c>
      <c r="B17">
        <v>410</v>
      </c>
      <c r="C17">
        <v>247</v>
      </c>
      <c r="D17">
        <v>247</v>
      </c>
      <c r="E17">
        <v>243</v>
      </c>
      <c r="F17">
        <v>230</v>
      </c>
      <c r="G17">
        <v>230</v>
      </c>
      <c r="H17">
        <v>5000</v>
      </c>
    </row>
    <row r="18" spans="1:8" x14ac:dyDescent="0.4">
      <c r="A18" t="s">
        <v>17</v>
      </c>
      <c r="B18">
        <v>329</v>
      </c>
      <c r="C18">
        <v>253</v>
      </c>
      <c r="D18">
        <v>251</v>
      </c>
      <c r="E18">
        <v>243</v>
      </c>
      <c r="F18">
        <v>243</v>
      </c>
      <c r="G18">
        <v>243</v>
      </c>
      <c r="H18">
        <v>5000</v>
      </c>
    </row>
    <row r="19" spans="1:8" x14ac:dyDescent="0.4">
      <c r="A19" t="s">
        <v>18</v>
      </c>
      <c r="B19">
        <v>405</v>
      </c>
      <c r="C19">
        <v>256</v>
      </c>
      <c r="D19">
        <v>245</v>
      </c>
      <c r="E19">
        <v>230</v>
      </c>
      <c r="F19">
        <v>230</v>
      </c>
      <c r="G19">
        <v>230</v>
      </c>
      <c r="H19">
        <v>5000</v>
      </c>
    </row>
    <row r="20" spans="1:8" x14ac:dyDescent="0.4">
      <c r="A20" t="s">
        <v>19</v>
      </c>
      <c r="B20">
        <v>410</v>
      </c>
      <c r="C20">
        <v>285</v>
      </c>
      <c r="D20">
        <v>230</v>
      </c>
      <c r="E20">
        <v>230</v>
      </c>
      <c r="F20">
        <v>230</v>
      </c>
      <c r="G20">
        <v>230</v>
      </c>
      <c r="H20">
        <v>5000</v>
      </c>
    </row>
    <row r="21" spans="1:8" x14ac:dyDescent="0.4">
      <c r="A21" t="s">
        <v>20</v>
      </c>
      <c r="B21">
        <v>325</v>
      </c>
      <c r="C21">
        <v>253</v>
      </c>
      <c r="D21">
        <v>243</v>
      </c>
      <c r="E21">
        <v>230</v>
      </c>
      <c r="F21">
        <v>230</v>
      </c>
      <c r="G21">
        <v>230</v>
      </c>
      <c r="H21">
        <v>5000</v>
      </c>
    </row>
    <row r="22" spans="1:8" x14ac:dyDescent="0.4">
      <c r="A22" t="s">
        <v>21</v>
      </c>
      <c r="B22">
        <v>375</v>
      </c>
      <c r="C22">
        <v>282</v>
      </c>
      <c r="D22">
        <v>271</v>
      </c>
      <c r="E22">
        <v>243</v>
      </c>
      <c r="F22">
        <v>243</v>
      </c>
      <c r="G22">
        <v>243</v>
      </c>
      <c r="H22">
        <v>5000</v>
      </c>
    </row>
    <row r="23" spans="1:8" x14ac:dyDescent="0.4">
      <c r="A23" t="s">
        <v>22</v>
      </c>
      <c r="B23">
        <v>429</v>
      </c>
      <c r="C23">
        <v>268</v>
      </c>
      <c r="D23">
        <v>230</v>
      </c>
      <c r="E23">
        <v>230</v>
      </c>
      <c r="F23">
        <v>230</v>
      </c>
      <c r="G23">
        <v>230</v>
      </c>
      <c r="H23">
        <v>5000</v>
      </c>
    </row>
    <row r="24" spans="1:8" x14ac:dyDescent="0.4">
      <c r="A24" t="s">
        <v>23</v>
      </c>
      <c r="B24">
        <v>437</v>
      </c>
      <c r="C24">
        <v>278</v>
      </c>
      <c r="D24">
        <v>232</v>
      </c>
      <c r="E24">
        <v>232</v>
      </c>
      <c r="F24">
        <v>230</v>
      </c>
      <c r="G24">
        <v>230</v>
      </c>
      <c r="H24">
        <v>5000</v>
      </c>
    </row>
    <row r="25" spans="1:8" x14ac:dyDescent="0.4">
      <c r="A25" t="s">
        <v>24</v>
      </c>
      <c r="B25">
        <v>316</v>
      </c>
      <c r="C25">
        <v>288</v>
      </c>
      <c r="D25">
        <v>269</v>
      </c>
      <c r="E25">
        <v>257</v>
      </c>
      <c r="F25">
        <v>249</v>
      </c>
      <c r="G25">
        <v>249</v>
      </c>
      <c r="H25">
        <v>5000</v>
      </c>
    </row>
    <row r="26" spans="1:8" x14ac:dyDescent="0.4">
      <c r="A26" t="s">
        <v>25</v>
      </c>
      <c r="B26">
        <v>409</v>
      </c>
      <c r="C26">
        <v>268</v>
      </c>
      <c r="D26">
        <v>263</v>
      </c>
      <c r="E26">
        <v>260</v>
      </c>
      <c r="F26">
        <v>230</v>
      </c>
      <c r="G26">
        <v>230</v>
      </c>
      <c r="H26">
        <v>5000</v>
      </c>
    </row>
    <row r="27" spans="1:8" x14ac:dyDescent="0.4">
      <c r="A27" t="s">
        <v>26</v>
      </c>
      <c r="B27">
        <v>398</v>
      </c>
      <c r="C27">
        <v>288</v>
      </c>
      <c r="D27">
        <v>265</v>
      </c>
      <c r="E27">
        <v>245</v>
      </c>
      <c r="F27">
        <v>245</v>
      </c>
      <c r="G27">
        <v>243</v>
      </c>
      <c r="H27">
        <v>5000</v>
      </c>
    </row>
    <row r="28" spans="1:8" x14ac:dyDescent="0.4">
      <c r="A28" t="s">
        <v>27</v>
      </c>
      <c r="B28">
        <v>434</v>
      </c>
      <c r="C28">
        <v>301</v>
      </c>
      <c r="D28">
        <v>260</v>
      </c>
      <c r="E28">
        <v>247</v>
      </c>
      <c r="F28">
        <v>247</v>
      </c>
      <c r="G28">
        <v>247</v>
      </c>
      <c r="H28">
        <v>5000</v>
      </c>
    </row>
    <row r="29" spans="1:8" x14ac:dyDescent="0.4">
      <c r="A29" t="s">
        <v>28</v>
      </c>
      <c r="B29">
        <v>409</v>
      </c>
      <c r="C29">
        <v>265</v>
      </c>
      <c r="D29">
        <v>245</v>
      </c>
      <c r="E29">
        <v>245</v>
      </c>
      <c r="F29">
        <v>243</v>
      </c>
      <c r="G29">
        <v>243</v>
      </c>
      <c r="H29">
        <v>5000</v>
      </c>
    </row>
    <row r="30" spans="1:8" x14ac:dyDescent="0.4">
      <c r="A30" t="s">
        <v>29</v>
      </c>
      <c r="B30">
        <v>381</v>
      </c>
      <c r="C30">
        <v>260</v>
      </c>
      <c r="D30">
        <v>230</v>
      </c>
      <c r="E30">
        <v>230</v>
      </c>
      <c r="F30">
        <v>230</v>
      </c>
      <c r="G30">
        <v>230</v>
      </c>
      <c r="H30">
        <v>5000</v>
      </c>
    </row>
    <row r="31" spans="1:8" x14ac:dyDescent="0.4">
      <c r="A31" t="s">
        <v>30</v>
      </c>
      <c r="B31">
        <v>378</v>
      </c>
      <c r="C31">
        <v>249</v>
      </c>
      <c r="D31">
        <v>240</v>
      </c>
      <c r="E31">
        <v>232</v>
      </c>
      <c r="F31">
        <v>230</v>
      </c>
      <c r="G31">
        <v>230</v>
      </c>
      <c r="H31">
        <v>5000</v>
      </c>
    </row>
    <row r="32" spans="1:8" s="1" customFormat="1" x14ac:dyDescent="0.4">
      <c r="A32" s="1" t="s">
        <v>31</v>
      </c>
      <c r="B32" s="1">
        <f>MEDIAN(B2:B31)</f>
        <v>405.5</v>
      </c>
      <c r="C32" s="1">
        <f t="shared" ref="C32:H32" si="0">MEDIAN(C2:C31)</f>
        <v>275.5</v>
      </c>
      <c r="D32" s="1">
        <f t="shared" si="0"/>
        <v>247</v>
      </c>
      <c r="E32" s="1">
        <f t="shared" si="0"/>
        <v>243</v>
      </c>
      <c r="F32" s="1">
        <f t="shared" si="0"/>
        <v>231</v>
      </c>
      <c r="G32" s="2">
        <f t="shared" si="0"/>
        <v>230</v>
      </c>
      <c r="H32" s="1">
        <f t="shared" si="0"/>
        <v>5000</v>
      </c>
    </row>
    <row r="33" spans="1:8" x14ac:dyDescent="0.4">
      <c r="A33" t="s">
        <v>32</v>
      </c>
      <c r="B33">
        <f>AVERAGE(B2:B31)</f>
        <v>393.5</v>
      </c>
      <c r="C33">
        <f t="shared" ref="C33:H33" si="1">AVERAGE(C2:C31)</f>
        <v>274.3</v>
      </c>
      <c r="D33">
        <f t="shared" si="1"/>
        <v>248.33333333333334</v>
      </c>
      <c r="E33">
        <f t="shared" si="1"/>
        <v>241.8</v>
      </c>
      <c r="F33">
        <f t="shared" si="1"/>
        <v>237.16666666666666</v>
      </c>
      <c r="G33" s="3">
        <f t="shared" si="1"/>
        <v>236.53333333333333</v>
      </c>
      <c r="H33">
        <f t="shared" si="1"/>
        <v>5000</v>
      </c>
    </row>
    <row r="34" spans="1:8" x14ac:dyDescent="0.4">
      <c r="G34" s="3">
        <f>_xlfn.STDEV.S(G2:G31)</f>
        <v>8.2241584134302386</v>
      </c>
    </row>
    <row r="35" spans="1:8" x14ac:dyDescent="0.4">
      <c r="G35" s="3">
        <f>MAX(G2:G31)</f>
        <v>256</v>
      </c>
    </row>
    <row r="36" spans="1:8" x14ac:dyDescent="0.4">
      <c r="G36" s="3">
        <f>MIN(G2:G31)</f>
        <v>230</v>
      </c>
    </row>
    <row r="38" spans="1:8" x14ac:dyDescent="0.4">
      <c r="G38" s="4">
        <f>(G32-230)/230</f>
        <v>0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D2B8D5-45EB-4372-AD2C-4CAEAAD53889}">
  <dimension ref="A1:H38"/>
  <sheetViews>
    <sheetView topLeftCell="A20" workbookViewId="0">
      <selection activeCell="G34" sqref="G34"/>
    </sheetView>
  </sheetViews>
  <sheetFormatPr defaultRowHeight="13.9" x14ac:dyDescent="0.4"/>
  <cols>
    <col min="7" max="7" width="9.19921875" bestFit="1" customWidth="1"/>
  </cols>
  <sheetData>
    <row r="1" spans="1:8" x14ac:dyDescent="0.4">
      <c r="A1" t="s">
        <v>36</v>
      </c>
      <c r="B1">
        <v>0</v>
      </c>
      <c r="C1">
        <v>1000</v>
      </c>
      <c r="D1">
        <v>2000</v>
      </c>
      <c r="E1">
        <v>3000</v>
      </c>
      <c r="F1">
        <v>4000</v>
      </c>
      <c r="G1">
        <v>5000</v>
      </c>
    </row>
    <row r="2" spans="1:8" x14ac:dyDescent="0.4">
      <c r="A2" t="s">
        <v>1</v>
      </c>
      <c r="B2">
        <v>426</v>
      </c>
      <c r="C2">
        <v>247</v>
      </c>
      <c r="D2">
        <v>247</v>
      </c>
      <c r="E2">
        <v>247</v>
      </c>
      <c r="F2">
        <v>247</v>
      </c>
      <c r="G2">
        <v>247</v>
      </c>
      <c r="H2">
        <v>5000</v>
      </c>
    </row>
    <row r="3" spans="1:8" x14ac:dyDescent="0.4">
      <c r="A3" t="s">
        <v>2</v>
      </c>
      <c r="B3">
        <v>466</v>
      </c>
      <c r="C3">
        <v>305</v>
      </c>
      <c r="D3">
        <v>287</v>
      </c>
      <c r="E3">
        <v>287</v>
      </c>
      <c r="F3">
        <v>287</v>
      </c>
      <c r="G3">
        <v>287</v>
      </c>
      <c r="H3">
        <v>5000</v>
      </c>
    </row>
    <row r="4" spans="1:8" x14ac:dyDescent="0.4">
      <c r="A4" t="s">
        <v>3</v>
      </c>
      <c r="B4">
        <v>438</v>
      </c>
      <c r="C4">
        <v>313</v>
      </c>
      <c r="D4">
        <v>313</v>
      </c>
      <c r="E4">
        <v>313</v>
      </c>
      <c r="F4">
        <v>313</v>
      </c>
      <c r="G4">
        <v>313</v>
      </c>
      <c r="H4">
        <v>5000</v>
      </c>
    </row>
    <row r="5" spans="1:8" x14ac:dyDescent="0.4">
      <c r="A5" t="s">
        <v>4</v>
      </c>
      <c r="B5">
        <v>449</v>
      </c>
      <c r="C5">
        <v>274</v>
      </c>
      <c r="D5">
        <v>274</v>
      </c>
      <c r="E5">
        <v>274</v>
      </c>
      <c r="F5">
        <v>274</v>
      </c>
      <c r="G5">
        <v>274</v>
      </c>
      <c r="H5">
        <v>5000</v>
      </c>
    </row>
    <row r="6" spans="1:8" x14ac:dyDescent="0.4">
      <c r="A6" t="s">
        <v>5</v>
      </c>
      <c r="B6">
        <v>379</v>
      </c>
      <c r="C6">
        <v>277</v>
      </c>
      <c r="D6">
        <v>277</v>
      </c>
      <c r="E6">
        <v>277</v>
      </c>
      <c r="F6">
        <v>277</v>
      </c>
      <c r="G6">
        <v>277</v>
      </c>
      <c r="H6">
        <v>5000</v>
      </c>
    </row>
    <row r="7" spans="1:8" x14ac:dyDescent="0.4">
      <c r="A7" t="s">
        <v>6</v>
      </c>
      <c r="B7">
        <v>423</v>
      </c>
      <c r="C7">
        <v>322</v>
      </c>
      <c r="D7">
        <v>322</v>
      </c>
      <c r="E7">
        <v>322</v>
      </c>
      <c r="F7">
        <v>322</v>
      </c>
      <c r="G7">
        <v>322</v>
      </c>
      <c r="H7">
        <v>5000</v>
      </c>
    </row>
    <row r="8" spans="1:8" x14ac:dyDescent="0.4">
      <c r="A8" t="s">
        <v>7</v>
      </c>
      <c r="B8">
        <v>389</v>
      </c>
      <c r="C8">
        <v>299</v>
      </c>
      <c r="D8">
        <v>299</v>
      </c>
      <c r="E8">
        <v>299</v>
      </c>
      <c r="F8">
        <v>299</v>
      </c>
      <c r="G8">
        <v>299</v>
      </c>
      <c r="H8">
        <v>5000</v>
      </c>
    </row>
    <row r="9" spans="1:8" x14ac:dyDescent="0.4">
      <c r="A9" t="s">
        <v>8</v>
      </c>
      <c r="B9">
        <v>416</v>
      </c>
      <c r="C9">
        <v>311</v>
      </c>
      <c r="D9">
        <v>311</v>
      </c>
      <c r="E9">
        <v>311</v>
      </c>
      <c r="F9">
        <v>311</v>
      </c>
      <c r="G9">
        <v>311</v>
      </c>
      <c r="H9">
        <v>5000</v>
      </c>
    </row>
    <row r="10" spans="1:8" x14ac:dyDescent="0.4">
      <c r="A10" t="s">
        <v>9</v>
      </c>
      <c r="B10">
        <v>461</v>
      </c>
      <c r="C10">
        <v>361</v>
      </c>
      <c r="D10">
        <v>361</v>
      </c>
      <c r="E10">
        <v>361</v>
      </c>
      <c r="F10">
        <v>361</v>
      </c>
      <c r="G10">
        <v>361</v>
      </c>
      <c r="H10">
        <v>5000</v>
      </c>
    </row>
    <row r="11" spans="1:8" x14ac:dyDescent="0.4">
      <c r="A11" t="s">
        <v>10</v>
      </c>
      <c r="B11">
        <v>448</v>
      </c>
      <c r="C11">
        <v>332</v>
      </c>
      <c r="D11">
        <v>332</v>
      </c>
      <c r="E11">
        <v>332</v>
      </c>
      <c r="F11">
        <v>332</v>
      </c>
      <c r="G11">
        <v>332</v>
      </c>
      <c r="H11">
        <v>5000</v>
      </c>
    </row>
    <row r="12" spans="1:8" x14ac:dyDescent="0.4">
      <c r="A12" t="s">
        <v>11</v>
      </c>
      <c r="B12">
        <v>456</v>
      </c>
      <c r="C12">
        <v>321</v>
      </c>
      <c r="D12">
        <v>321</v>
      </c>
      <c r="E12">
        <v>321</v>
      </c>
      <c r="F12">
        <v>321</v>
      </c>
      <c r="G12">
        <v>321</v>
      </c>
      <c r="H12">
        <v>5000</v>
      </c>
    </row>
    <row r="13" spans="1:8" x14ac:dyDescent="0.4">
      <c r="A13" t="s">
        <v>12</v>
      </c>
      <c r="B13">
        <v>485</v>
      </c>
      <c r="C13">
        <v>346</v>
      </c>
      <c r="D13">
        <v>346</v>
      </c>
      <c r="E13">
        <v>346</v>
      </c>
      <c r="F13">
        <v>346</v>
      </c>
      <c r="G13">
        <v>346</v>
      </c>
      <c r="H13">
        <v>5000</v>
      </c>
    </row>
    <row r="14" spans="1:8" x14ac:dyDescent="0.4">
      <c r="A14" t="s">
        <v>13</v>
      </c>
      <c r="B14">
        <v>411</v>
      </c>
      <c r="C14">
        <v>287</v>
      </c>
      <c r="D14">
        <v>287</v>
      </c>
      <c r="E14">
        <v>287</v>
      </c>
      <c r="F14">
        <v>287</v>
      </c>
      <c r="G14">
        <v>287</v>
      </c>
      <c r="H14">
        <v>5000</v>
      </c>
    </row>
    <row r="15" spans="1:8" x14ac:dyDescent="0.4">
      <c r="A15" t="s">
        <v>14</v>
      </c>
      <c r="B15">
        <v>467</v>
      </c>
      <c r="C15">
        <v>281</v>
      </c>
      <c r="D15">
        <v>253</v>
      </c>
      <c r="E15">
        <v>253</v>
      </c>
      <c r="F15">
        <v>253</v>
      </c>
      <c r="G15">
        <v>253</v>
      </c>
      <c r="H15">
        <v>5000</v>
      </c>
    </row>
    <row r="16" spans="1:8" x14ac:dyDescent="0.4">
      <c r="A16" t="s">
        <v>15</v>
      </c>
      <c r="B16">
        <v>410</v>
      </c>
      <c r="C16">
        <v>299</v>
      </c>
      <c r="D16">
        <v>299</v>
      </c>
      <c r="E16">
        <v>299</v>
      </c>
      <c r="F16">
        <v>299</v>
      </c>
      <c r="G16">
        <v>299</v>
      </c>
      <c r="H16">
        <v>5000</v>
      </c>
    </row>
    <row r="17" spans="1:8" x14ac:dyDescent="0.4">
      <c r="A17" t="s">
        <v>16</v>
      </c>
      <c r="B17">
        <v>453</v>
      </c>
      <c r="C17">
        <v>287</v>
      </c>
      <c r="D17">
        <v>287</v>
      </c>
      <c r="E17">
        <v>287</v>
      </c>
      <c r="F17">
        <v>287</v>
      </c>
      <c r="G17">
        <v>287</v>
      </c>
      <c r="H17">
        <v>5000</v>
      </c>
    </row>
    <row r="18" spans="1:8" x14ac:dyDescent="0.4">
      <c r="A18" t="s">
        <v>17</v>
      </c>
      <c r="B18">
        <v>419</v>
      </c>
      <c r="C18">
        <v>283</v>
      </c>
      <c r="D18">
        <v>283</v>
      </c>
      <c r="E18">
        <v>283</v>
      </c>
      <c r="F18">
        <v>283</v>
      </c>
      <c r="G18">
        <v>283</v>
      </c>
      <c r="H18">
        <v>5000</v>
      </c>
    </row>
    <row r="19" spans="1:8" x14ac:dyDescent="0.4">
      <c r="A19" t="s">
        <v>18</v>
      </c>
      <c r="B19">
        <v>409</v>
      </c>
      <c r="C19">
        <v>320</v>
      </c>
      <c r="D19">
        <v>320</v>
      </c>
      <c r="E19">
        <v>320</v>
      </c>
      <c r="F19">
        <v>320</v>
      </c>
      <c r="G19">
        <v>320</v>
      </c>
      <c r="H19">
        <v>5000</v>
      </c>
    </row>
    <row r="20" spans="1:8" x14ac:dyDescent="0.4">
      <c r="A20" t="s">
        <v>19</v>
      </c>
      <c r="B20">
        <v>459</v>
      </c>
      <c r="C20">
        <v>247</v>
      </c>
      <c r="D20">
        <v>247</v>
      </c>
      <c r="E20">
        <v>247</v>
      </c>
      <c r="F20">
        <v>247</v>
      </c>
      <c r="G20">
        <v>247</v>
      </c>
      <c r="H20">
        <v>5000</v>
      </c>
    </row>
    <row r="21" spans="1:8" x14ac:dyDescent="0.4">
      <c r="A21" t="s">
        <v>20</v>
      </c>
      <c r="B21">
        <v>466</v>
      </c>
      <c r="C21">
        <v>325</v>
      </c>
      <c r="D21">
        <v>325</v>
      </c>
      <c r="E21">
        <v>325</v>
      </c>
      <c r="F21">
        <v>325</v>
      </c>
      <c r="G21">
        <v>325</v>
      </c>
      <c r="H21">
        <v>5000</v>
      </c>
    </row>
    <row r="22" spans="1:8" x14ac:dyDescent="0.4">
      <c r="A22" t="s">
        <v>21</v>
      </c>
      <c r="B22">
        <v>431</v>
      </c>
      <c r="C22">
        <v>311</v>
      </c>
      <c r="D22">
        <v>311</v>
      </c>
      <c r="E22">
        <v>311</v>
      </c>
      <c r="F22">
        <v>311</v>
      </c>
      <c r="G22">
        <v>311</v>
      </c>
      <c r="H22">
        <v>5000</v>
      </c>
    </row>
    <row r="23" spans="1:8" x14ac:dyDescent="0.4">
      <c r="A23" t="s">
        <v>22</v>
      </c>
      <c r="B23">
        <v>435</v>
      </c>
      <c r="C23">
        <v>292</v>
      </c>
      <c r="D23">
        <v>292</v>
      </c>
      <c r="E23">
        <v>292</v>
      </c>
      <c r="F23">
        <v>292</v>
      </c>
      <c r="G23">
        <v>292</v>
      </c>
      <c r="H23">
        <v>5000</v>
      </c>
    </row>
    <row r="24" spans="1:8" x14ac:dyDescent="0.4">
      <c r="A24" t="s">
        <v>23</v>
      </c>
      <c r="B24">
        <v>396</v>
      </c>
      <c r="C24">
        <v>287</v>
      </c>
      <c r="D24">
        <v>287</v>
      </c>
      <c r="E24">
        <v>287</v>
      </c>
      <c r="F24">
        <v>287</v>
      </c>
      <c r="G24">
        <v>287</v>
      </c>
      <c r="H24">
        <v>5000</v>
      </c>
    </row>
    <row r="25" spans="1:8" x14ac:dyDescent="0.4">
      <c r="A25" t="s">
        <v>24</v>
      </c>
      <c r="B25">
        <v>461</v>
      </c>
      <c r="C25">
        <v>336</v>
      </c>
      <c r="D25">
        <v>336</v>
      </c>
      <c r="E25">
        <v>336</v>
      </c>
      <c r="F25">
        <v>336</v>
      </c>
      <c r="G25">
        <v>336</v>
      </c>
      <c r="H25">
        <v>5000</v>
      </c>
    </row>
    <row r="26" spans="1:8" x14ac:dyDescent="0.4">
      <c r="A26" t="s">
        <v>25</v>
      </c>
      <c r="B26">
        <v>411</v>
      </c>
      <c r="C26">
        <v>275</v>
      </c>
      <c r="D26">
        <v>275</v>
      </c>
      <c r="E26">
        <v>275</v>
      </c>
      <c r="F26">
        <v>275</v>
      </c>
      <c r="G26">
        <v>275</v>
      </c>
      <c r="H26">
        <v>5000</v>
      </c>
    </row>
    <row r="27" spans="1:8" x14ac:dyDescent="0.4">
      <c r="A27" t="s">
        <v>26</v>
      </c>
      <c r="B27">
        <v>486</v>
      </c>
      <c r="C27">
        <v>254</v>
      </c>
      <c r="D27">
        <v>254</v>
      </c>
      <c r="E27">
        <v>254</v>
      </c>
      <c r="F27">
        <v>254</v>
      </c>
      <c r="G27">
        <v>254</v>
      </c>
      <c r="H27">
        <v>5000</v>
      </c>
    </row>
    <row r="28" spans="1:8" x14ac:dyDescent="0.4">
      <c r="A28" t="s">
        <v>27</v>
      </c>
      <c r="B28">
        <v>418</v>
      </c>
      <c r="C28">
        <v>320</v>
      </c>
      <c r="D28">
        <v>320</v>
      </c>
      <c r="E28">
        <v>320</v>
      </c>
      <c r="F28">
        <v>320</v>
      </c>
      <c r="G28">
        <v>320</v>
      </c>
      <c r="H28">
        <v>5000</v>
      </c>
    </row>
    <row r="29" spans="1:8" x14ac:dyDescent="0.4">
      <c r="A29" t="s">
        <v>28</v>
      </c>
      <c r="B29">
        <v>345</v>
      </c>
      <c r="C29">
        <v>247</v>
      </c>
      <c r="D29">
        <v>247</v>
      </c>
      <c r="E29">
        <v>247</v>
      </c>
      <c r="F29">
        <v>247</v>
      </c>
      <c r="G29">
        <v>247</v>
      </c>
      <c r="H29">
        <v>5000</v>
      </c>
    </row>
    <row r="30" spans="1:8" x14ac:dyDescent="0.4">
      <c r="A30" t="s">
        <v>29</v>
      </c>
      <c r="B30">
        <v>496</v>
      </c>
      <c r="C30">
        <v>308</v>
      </c>
      <c r="D30">
        <v>308</v>
      </c>
      <c r="E30">
        <v>308</v>
      </c>
      <c r="F30">
        <v>308</v>
      </c>
      <c r="G30">
        <v>308</v>
      </c>
      <c r="H30">
        <v>5000</v>
      </c>
    </row>
    <row r="31" spans="1:8" x14ac:dyDescent="0.4">
      <c r="A31" t="s">
        <v>30</v>
      </c>
      <c r="B31">
        <v>427</v>
      </c>
      <c r="C31">
        <v>247</v>
      </c>
      <c r="D31">
        <v>247</v>
      </c>
      <c r="E31">
        <v>247</v>
      </c>
      <c r="F31">
        <v>247</v>
      </c>
      <c r="G31">
        <v>247</v>
      </c>
      <c r="H31">
        <v>5000</v>
      </c>
    </row>
    <row r="32" spans="1:8" s="1" customFormat="1" x14ac:dyDescent="0.4">
      <c r="A32" s="1" t="s">
        <v>31</v>
      </c>
      <c r="B32" s="1">
        <f>MEDIAN(B2:B31)</f>
        <v>433</v>
      </c>
      <c r="C32" s="1">
        <f t="shared" ref="C32:H32" si="0">MEDIAN(C2:C31)</f>
        <v>299</v>
      </c>
      <c r="D32" s="1">
        <f t="shared" si="0"/>
        <v>295.5</v>
      </c>
      <c r="E32" s="1">
        <f t="shared" si="0"/>
        <v>295.5</v>
      </c>
      <c r="F32" s="1">
        <f t="shared" si="0"/>
        <v>295.5</v>
      </c>
      <c r="G32" s="2">
        <f t="shared" si="0"/>
        <v>295.5</v>
      </c>
      <c r="H32" s="1">
        <f t="shared" si="0"/>
        <v>5000</v>
      </c>
    </row>
    <row r="33" spans="1:8" x14ac:dyDescent="0.4">
      <c r="A33" t="s">
        <v>32</v>
      </c>
      <c r="B33">
        <f>AVERAGE(B2:B31)</f>
        <v>434.53333333333336</v>
      </c>
      <c r="C33">
        <f t="shared" ref="C33:H33" si="1">AVERAGE(C2:C31)</f>
        <v>297.13333333333333</v>
      </c>
      <c r="D33">
        <f t="shared" si="1"/>
        <v>295.60000000000002</v>
      </c>
      <c r="E33">
        <f t="shared" si="1"/>
        <v>295.60000000000002</v>
      </c>
      <c r="F33">
        <f t="shared" si="1"/>
        <v>295.60000000000002</v>
      </c>
      <c r="G33" s="3">
        <f t="shared" si="1"/>
        <v>295.60000000000002</v>
      </c>
      <c r="H33">
        <f t="shared" si="1"/>
        <v>5000</v>
      </c>
    </row>
    <row r="34" spans="1:8" x14ac:dyDescent="0.4">
      <c r="G34" s="3">
        <f>_xlfn.STDEV.S(G2:G31)</f>
        <v>31.526234286318886</v>
      </c>
    </row>
    <row r="35" spans="1:8" x14ac:dyDescent="0.4">
      <c r="G35" s="3">
        <f>MAX(G2:G31)</f>
        <v>361</v>
      </c>
    </row>
    <row r="36" spans="1:8" x14ac:dyDescent="0.4">
      <c r="G36" s="3">
        <f>MIN(G2:G31)</f>
        <v>247</v>
      </c>
    </row>
    <row r="38" spans="1:8" x14ac:dyDescent="0.4">
      <c r="G38" s="4">
        <f>(G32-230)/230</f>
        <v>0.2847826086956522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8CE514-219E-4A78-BA30-80A99BBE3AA8}">
  <dimension ref="A1:H38"/>
  <sheetViews>
    <sheetView topLeftCell="A10" workbookViewId="0">
      <selection activeCell="G38" sqref="G38"/>
    </sheetView>
  </sheetViews>
  <sheetFormatPr defaultRowHeight="13.9" x14ac:dyDescent="0.4"/>
  <cols>
    <col min="7" max="7" width="9.19921875" bestFit="1" customWidth="1"/>
  </cols>
  <sheetData>
    <row r="1" spans="1:8" x14ac:dyDescent="0.4">
      <c r="A1" t="s">
        <v>35</v>
      </c>
      <c r="B1">
        <v>0</v>
      </c>
      <c r="C1">
        <v>1000</v>
      </c>
      <c r="D1">
        <v>2000</v>
      </c>
      <c r="E1">
        <v>3000</v>
      </c>
      <c r="F1">
        <v>4000</v>
      </c>
      <c r="G1">
        <v>5000</v>
      </c>
    </row>
    <row r="2" spans="1:8" x14ac:dyDescent="0.4">
      <c r="A2" t="s">
        <v>1</v>
      </c>
      <c r="B2">
        <v>396</v>
      </c>
      <c r="C2">
        <v>265</v>
      </c>
      <c r="D2">
        <v>232</v>
      </c>
      <c r="E2">
        <v>230</v>
      </c>
      <c r="F2">
        <v>230</v>
      </c>
      <c r="G2">
        <v>230</v>
      </c>
      <c r="H2">
        <v>5000</v>
      </c>
    </row>
    <row r="3" spans="1:8" x14ac:dyDescent="0.4">
      <c r="A3" t="s">
        <v>2</v>
      </c>
      <c r="B3">
        <v>394</v>
      </c>
      <c r="C3">
        <v>303</v>
      </c>
      <c r="D3">
        <v>265</v>
      </c>
      <c r="E3">
        <v>254</v>
      </c>
      <c r="F3">
        <v>254</v>
      </c>
      <c r="G3">
        <v>254</v>
      </c>
      <c r="H3">
        <v>5000</v>
      </c>
    </row>
    <row r="4" spans="1:8" x14ac:dyDescent="0.4">
      <c r="A4" t="s">
        <v>3</v>
      </c>
      <c r="B4">
        <v>381</v>
      </c>
      <c r="C4">
        <v>293</v>
      </c>
      <c r="D4">
        <v>232</v>
      </c>
      <c r="E4">
        <v>230</v>
      </c>
      <c r="F4">
        <v>230</v>
      </c>
      <c r="G4">
        <v>230</v>
      </c>
      <c r="H4">
        <v>5000</v>
      </c>
    </row>
    <row r="5" spans="1:8" x14ac:dyDescent="0.4">
      <c r="A5" t="s">
        <v>4</v>
      </c>
      <c r="B5">
        <v>362</v>
      </c>
      <c r="C5">
        <v>305</v>
      </c>
      <c r="D5">
        <v>230</v>
      </c>
      <c r="E5">
        <v>230</v>
      </c>
      <c r="F5">
        <v>230</v>
      </c>
      <c r="G5">
        <v>230</v>
      </c>
      <c r="H5">
        <v>5000</v>
      </c>
    </row>
    <row r="6" spans="1:8" x14ac:dyDescent="0.4">
      <c r="A6" t="s">
        <v>5</v>
      </c>
      <c r="B6">
        <v>399</v>
      </c>
      <c r="C6">
        <v>291</v>
      </c>
      <c r="D6">
        <v>273</v>
      </c>
      <c r="E6">
        <v>258</v>
      </c>
      <c r="F6">
        <v>230</v>
      </c>
      <c r="G6">
        <v>230</v>
      </c>
      <c r="H6">
        <v>5000</v>
      </c>
    </row>
    <row r="7" spans="1:8" x14ac:dyDescent="0.4">
      <c r="A7" t="s">
        <v>6</v>
      </c>
      <c r="B7">
        <v>422</v>
      </c>
      <c r="C7">
        <v>288</v>
      </c>
      <c r="D7">
        <v>262</v>
      </c>
      <c r="E7">
        <v>253</v>
      </c>
      <c r="F7">
        <v>230</v>
      </c>
      <c r="G7">
        <v>230</v>
      </c>
      <c r="H7">
        <v>5000</v>
      </c>
    </row>
    <row r="8" spans="1:8" x14ac:dyDescent="0.4">
      <c r="A8" t="s">
        <v>7</v>
      </c>
      <c r="B8">
        <v>395</v>
      </c>
      <c r="C8">
        <v>289</v>
      </c>
      <c r="D8">
        <v>250</v>
      </c>
      <c r="E8">
        <v>230</v>
      </c>
      <c r="F8">
        <v>230</v>
      </c>
      <c r="G8">
        <v>230</v>
      </c>
      <c r="H8">
        <v>5000</v>
      </c>
    </row>
    <row r="9" spans="1:8" x14ac:dyDescent="0.4">
      <c r="A9" t="s">
        <v>8</v>
      </c>
      <c r="B9">
        <v>372</v>
      </c>
      <c r="C9">
        <v>326</v>
      </c>
      <c r="D9">
        <v>306</v>
      </c>
      <c r="E9">
        <v>275</v>
      </c>
      <c r="F9">
        <v>256</v>
      </c>
      <c r="G9">
        <v>256</v>
      </c>
      <c r="H9">
        <v>5000</v>
      </c>
    </row>
    <row r="10" spans="1:8" x14ac:dyDescent="0.4">
      <c r="A10" t="s">
        <v>9</v>
      </c>
      <c r="B10">
        <v>443</v>
      </c>
      <c r="C10">
        <v>327</v>
      </c>
      <c r="D10">
        <v>258</v>
      </c>
      <c r="E10">
        <v>230</v>
      </c>
      <c r="F10">
        <v>230</v>
      </c>
      <c r="G10">
        <v>230</v>
      </c>
      <c r="H10">
        <v>5000</v>
      </c>
    </row>
    <row r="11" spans="1:8" x14ac:dyDescent="0.4">
      <c r="A11" t="s">
        <v>10</v>
      </c>
      <c r="B11">
        <v>410</v>
      </c>
      <c r="C11">
        <v>289</v>
      </c>
      <c r="D11">
        <v>253</v>
      </c>
      <c r="E11">
        <v>251</v>
      </c>
      <c r="F11">
        <v>238</v>
      </c>
      <c r="G11">
        <v>230</v>
      </c>
      <c r="H11">
        <v>5000</v>
      </c>
    </row>
    <row r="12" spans="1:8" x14ac:dyDescent="0.4">
      <c r="A12" t="s">
        <v>11</v>
      </c>
      <c r="B12">
        <v>399</v>
      </c>
      <c r="C12">
        <v>289</v>
      </c>
      <c r="D12">
        <v>230</v>
      </c>
      <c r="E12">
        <v>230</v>
      </c>
      <c r="F12">
        <v>230</v>
      </c>
      <c r="G12">
        <v>230</v>
      </c>
      <c r="H12">
        <v>5000</v>
      </c>
    </row>
    <row r="13" spans="1:8" x14ac:dyDescent="0.4">
      <c r="A13" t="s">
        <v>12</v>
      </c>
      <c r="B13">
        <v>385</v>
      </c>
      <c r="C13">
        <v>280</v>
      </c>
      <c r="D13">
        <v>266</v>
      </c>
      <c r="E13">
        <v>230</v>
      </c>
      <c r="F13">
        <v>230</v>
      </c>
      <c r="G13">
        <v>230</v>
      </c>
      <c r="H13">
        <v>5000</v>
      </c>
    </row>
    <row r="14" spans="1:8" x14ac:dyDescent="0.4">
      <c r="A14" t="s">
        <v>13</v>
      </c>
      <c r="B14">
        <v>413</v>
      </c>
      <c r="C14">
        <v>323</v>
      </c>
      <c r="D14">
        <v>275</v>
      </c>
      <c r="E14">
        <v>274</v>
      </c>
      <c r="F14">
        <v>247</v>
      </c>
      <c r="G14">
        <v>247</v>
      </c>
      <c r="H14">
        <v>5000</v>
      </c>
    </row>
    <row r="15" spans="1:8" x14ac:dyDescent="0.4">
      <c r="A15" t="s">
        <v>14</v>
      </c>
      <c r="B15">
        <v>479</v>
      </c>
      <c r="C15">
        <v>318</v>
      </c>
      <c r="D15">
        <v>275</v>
      </c>
      <c r="E15">
        <v>260</v>
      </c>
      <c r="F15">
        <v>254</v>
      </c>
      <c r="G15">
        <v>254</v>
      </c>
      <c r="H15">
        <v>5000</v>
      </c>
    </row>
    <row r="16" spans="1:8" x14ac:dyDescent="0.4">
      <c r="A16" t="s">
        <v>15</v>
      </c>
      <c r="B16">
        <v>380</v>
      </c>
      <c r="C16">
        <v>243</v>
      </c>
      <c r="D16">
        <v>230</v>
      </c>
      <c r="E16">
        <v>230</v>
      </c>
      <c r="F16">
        <v>230</v>
      </c>
      <c r="G16">
        <v>230</v>
      </c>
      <c r="H16">
        <v>5000</v>
      </c>
    </row>
    <row r="17" spans="1:8" x14ac:dyDescent="0.4">
      <c r="A17" t="s">
        <v>16</v>
      </c>
      <c r="B17">
        <v>382</v>
      </c>
      <c r="C17">
        <v>306</v>
      </c>
      <c r="D17">
        <v>264</v>
      </c>
      <c r="E17">
        <v>249</v>
      </c>
      <c r="F17">
        <v>247</v>
      </c>
      <c r="G17">
        <v>247</v>
      </c>
      <c r="H17">
        <v>5000</v>
      </c>
    </row>
    <row r="18" spans="1:8" x14ac:dyDescent="0.4">
      <c r="A18" t="s">
        <v>17</v>
      </c>
      <c r="B18">
        <v>329</v>
      </c>
      <c r="C18">
        <v>252</v>
      </c>
      <c r="D18">
        <v>252</v>
      </c>
      <c r="E18">
        <v>230</v>
      </c>
      <c r="F18">
        <v>230</v>
      </c>
      <c r="G18">
        <v>230</v>
      </c>
      <c r="H18">
        <v>5000</v>
      </c>
    </row>
    <row r="19" spans="1:8" x14ac:dyDescent="0.4">
      <c r="A19" t="s">
        <v>18</v>
      </c>
      <c r="B19">
        <v>355</v>
      </c>
      <c r="C19">
        <v>290</v>
      </c>
      <c r="D19">
        <v>253</v>
      </c>
      <c r="E19">
        <v>232</v>
      </c>
      <c r="F19">
        <v>230</v>
      </c>
      <c r="G19">
        <v>230</v>
      </c>
      <c r="H19">
        <v>5000</v>
      </c>
    </row>
    <row r="20" spans="1:8" x14ac:dyDescent="0.4">
      <c r="A20" t="s">
        <v>19</v>
      </c>
      <c r="B20">
        <v>429</v>
      </c>
      <c r="C20">
        <v>300</v>
      </c>
      <c r="D20">
        <v>260</v>
      </c>
      <c r="E20">
        <v>260</v>
      </c>
      <c r="F20">
        <v>230</v>
      </c>
      <c r="G20">
        <v>230</v>
      </c>
      <c r="H20">
        <v>5000</v>
      </c>
    </row>
    <row r="21" spans="1:8" x14ac:dyDescent="0.4">
      <c r="A21" t="s">
        <v>20</v>
      </c>
      <c r="B21">
        <v>309</v>
      </c>
      <c r="C21">
        <v>295</v>
      </c>
      <c r="D21">
        <v>274</v>
      </c>
      <c r="E21">
        <v>254</v>
      </c>
      <c r="F21">
        <v>230</v>
      </c>
      <c r="G21">
        <v>230</v>
      </c>
      <c r="H21">
        <v>5000</v>
      </c>
    </row>
    <row r="22" spans="1:8" x14ac:dyDescent="0.4">
      <c r="A22" t="s">
        <v>21</v>
      </c>
      <c r="B22">
        <v>404</v>
      </c>
      <c r="C22">
        <v>276</v>
      </c>
      <c r="D22">
        <v>253</v>
      </c>
      <c r="E22">
        <v>253</v>
      </c>
      <c r="F22">
        <v>247</v>
      </c>
      <c r="G22">
        <v>247</v>
      </c>
      <c r="H22">
        <v>5000</v>
      </c>
    </row>
    <row r="23" spans="1:8" x14ac:dyDescent="0.4">
      <c r="A23" t="s">
        <v>22</v>
      </c>
      <c r="B23">
        <v>427</v>
      </c>
      <c r="C23">
        <v>261</v>
      </c>
      <c r="D23">
        <v>261</v>
      </c>
      <c r="E23">
        <v>243</v>
      </c>
      <c r="F23">
        <v>230</v>
      </c>
      <c r="G23">
        <v>230</v>
      </c>
      <c r="H23">
        <v>5000</v>
      </c>
    </row>
    <row r="24" spans="1:8" x14ac:dyDescent="0.4">
      <c r="A24" t="s">
        <v>23</v>
      </c>
      <c r="B24">
        <v>395</v>
      </c>
      <c r="C24">
        <v>309</v>
      </c>
      <c r="D24">
        <v>264</v>
      </c>
      <c r="E24">
        <v>244</v>
      </c>
      <c r="F24">
        <v>244</v>
      </c>
      <c r="G24">
        <v>230</v>
      </c>
      <c r="H24">
        <v>5000</v>
      </c>
    </row>
    <row r="25" spans="1:8" x14ac:dyDescent="0.4">
      <c r="A25" t="s">
        <v>24</v>
      </c>
      <c r="B25">
        <v>371</v>
      </c>
      <c r="C25">
        <v>298</v>
      </c>
      <c r="D25">
        <v>256</v>
      </c>
      <c r="E25">
        <v>249</v>
      </c>
      <c r="F25">
        <v>244</v>
      </c>
      <c r="G25">
        <v>230</v>
      </c>
      <c r="H25">
        <v>5000</v>
      </c>
    </row>
    <row r="26" spans="1:8" x14ac:dyDescent="0.4">
      <c r="A26" t="s">
        <v>25</v>
      </c>
      <c r="B26">
        <v>408</v>
      </c>
      <c r="C26">
        <v>290</v>
      </c>
      <c r="D26">
        <v>247</v>
      </c>
      <c r="E26">
        <v>247</v>
      </c>
      <c r="F26">
        <v>230</v>
      </c>
      <c r="G26">
        <v>230</v>
      </c>
      <c r="H26">
        <v>5000</v>
      </c>
    </row>
    <row r="27" spans="1:8" x14ac:dyDescent="0.4">
      <c r="A27" t="s">
        <v>26</v>
      </c>
      <c r="B27">
        <v>415</v>
      </c>
      <c r="C27">
        <v>273</v>
      </c>
      <c r="D27">
        <v>264</v>
      </c>
      <c r="E27">
        <v>247</v>
      </c>
      <c r="F27">
        <v>230</v>
      </c>
      <c r="G27">
        <v>230</v>
      </c>
      <c r="H27">
        <v>5000</v>
      </c>
    </row>
    <row r="28" spans="1:8" x14ac:dyDescent="0.4">
      <c r="A28" t="s">
        <v>27</v>
      </c>
      <c r="B28">
        <v>369</v>
      </c>
      <c r="C28">
        <v>277</v>
      </c>
      <c r="D28">
        <v>270</v>
      </c>
      <c r="E28">
        <v>249</v>
      </c>
      <c r="F28">
        <v>249</v>
      </c>
      <c r="G28">
        <v>247</v>
      </c>
      <c r="H28">
        <v>5000</v>
      </c>
    </row>
    <row r="29" spans="1:8" x14ac:dyDescent="0.4">
      <c r="A29" t="s">
        <v>28</v>
      </c>
      <c r="B29">
        <v>389</v>
      </c>
      <c r="C29">
        <v>277</v>
      </c>
      <c r="D29">
        <v>253</v>
      </c>
      <c r="E29">
        <v>230</v>
      </c>
      <c r="F29">
        <v>230</v>
      </c>
      <c r="G29">
        <v>230</v>
      </c>
      <c r="H29">
        <v>5000</v>
      </c>
    </row>
    <row r="30" spans="1:8" x14ac:dyDescent="0.4">
      <c r="A30" t="s">
        <v>29</v>
      </c>
      <c r="B30">
        <v>376</v>
      </c>
      <c r="C30">
        <v>299</v>
      </c>
      <c r="D30">
        <v>262</v>
      </c>
      <c r="E30">
        <v>240</v>
      </c>
      <c r="F30">
        <v>230</v>
      </c>
      <c r="G30">
        <v>230</v>
      </c>
      <c r="H30">
        <v>5000</v>
      </c>
    </row>
    <row r="31" spans="1:8" x14ac:dyDescent="0.4">
      <c r="A31" t="s">
        <v>30</v>
      </c>
      <c r="B31">
        <v>399</v>
      </c>
      <c r="C31">
        <v>286</v>
      </c>
      <c r="D31">
        <v>260</v>
      </c>
      <c r="E31">
        <v>253</v>
      </c>
      <c r="F31">
        <v>230</v>
      </c>
      <c r="G31">
        <v>230</v>
      </c>
      <c r="H31">
        <v>5000</v>
      </c>
    </row>
    <row r="32" spans="1:8" s="1" customFormat="1" x14ac:dyDescent="0.4">
      <c r="A32" s="1" t="s">
        <v>31</v>
      </c>
      <c r="B32" s="1">
        <f>MEDIAN(B2:B31)</f>
        <v>395</v>
      </c>
      <c r="C32" s="1">
        <f t="shared" ref="C32:H32" si="0">MEDIAN(C2:C31)</f>
        <v>290</v>
      </c>
      <c r="D32" s="1">
        <f t="shared" si="0"/>
        <v>260</v>
      </c>
      <c r="E32" s="1">
        <f t="shared" si="0"/>
        <v>247</v>
      </c>
      <c r="F32" s="1">
        <f t="shared" si="0"/>
        <v>230</v>
      </c>
      <c r="G32" s="2">
        <f t="shared" si="0"/>
        <v>230</v>
      </c>
      <c r="H32" s="1">
        <f t="shared" si="0"/>
        <v>5000</v>
      </c>
    </row>
    <row r="33" spans="1:8" x14ac:dyDescent="0.4">
      <c r="A33" t="s">
        <v>32</v>
      </c>
      <c r="B33">
        <f>AVERAGE(B2:B31)</f>
        <v>392.9</v>
      </c>
      <c r="C33">
        <f t="shared" ref="C33:H33" si="1">AVERAGE(C2:C31)</f>
        <v>290.60000000000002</v>
      </c>
      <c r="D33">
        <f t="shared" si="1"/>
        <v>257.66666666666669</v>
      </c>
      <c r="E33">
        <f t="shared" si="1"/>
        <v>244.83333333333334</v>
      </c>
      <c r="F33">
        <f t="shared" si="1"/>
        <v>236</v>
      </c>
      <c r="G33" s="3">
        <f t="shared" si="1"/>
        <v>234.73333333333332</v>
      </c>
      <c r="H33">
        <f t="shared" si="1"/>
        <v>5000</v>
      </c>
    </row>
    <row r="34" spans="1:8" x14ac:dyDescent="0.4">
      <c r="G34" s="3">
        <f>_xlfn.STDEV.S(G2:G31)</f>
        <v>8.928579967155196</v>
      </c>
    </row>
    <row r="35" spans="1:8" x14ac:dyDescent="0.4">
      <c r="G35" s="3">
        <f>MAX(G2:G31)</f>
        <v>256</v>
      </c>
    </row>
    <row r="36" spans="1:8" x14ac:dyDescent="0.4">
      <c r="G36" s="3">
        <f>MIN(G2:G31)</f>
        <v>230</v>
      </c>
    </row>
    <row r="38" spans="1:8" x14ac:dyDescent="0.4">
      <c r="G38" s="4">
        <f>(G32-230)/230</f>
        <v>0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4E8DA3-79A9-49DD-A2EC-9C0F300AE965}">
  <dimension ref="A1:H38"/>
  <sheetViews>
    <sheetView topLeftCell="A22" workbookViewId="0">
      <selection activeCell="G34" sqref="G34"/>
    </sheetView>
  </sheetViews>
  <sheetFormatPr defaultRowHeight="13.9" x14ac:dyDescent="0.4"/>
  <cols>
    <col min="7" max="7" width="9.19921875" bestFit="1" customWidth="1"/>
  </cols>
  <sheetData>
    <row r="1" spans="1:8" x14ac:dyDescent="0.4">
      <c r="A1" t="s">
        <v>34</v>
      </c>
      <c r="B1">
        <v>0</v>
      </c>
      <c r="C1">
        <v>1000</v>
      </c>
      <c r="D1">
        <v>2000</v>
      </c>
      <c r="E1">
        <v>3000</v>
      </c>
      <c r="F1">
        <v>4000</v>
      </c>
      <c r="G1">
        <v>5000</v>
      </c>
    </row>
    <row r="2" spans="1:8" x14ac:dyDescent="0.4">
      <c r="A2" t="s">
        <v>1</v>
      </c>
      <c r="B2">
        <v>376</v>
      </c>
      <c r="C2">
        <v>308</v>
      </c>
      <c r="D2">
        <v>290</v>
      </c>
      <c r="E2">
        <v>244</v>
      </c>
      <c r="F2">
        <v>244</v>
      </c>
      <c r="G2">
        <v>244</v>
      </c>
      <c r="H2">
        <v>5000</v>
      </c>
    </row>
    <row r="3" spans="1:8" x14ac:dyDescent="0.4">
      <c r="A3" t="s">
        <v>2</v>
      </c>
      <c r="B3">
        <v>350</v>
      </c>
      <c r="C3">
        <v>297</v>
      </c>
      <c r="D3">
        <v>274</v>
      </c>
      <c r="E3">
        <v>274</v>
      </c>
      <c r="F3">
        <v>274</v>
      </c>
      <c r="G3">
        <v>249</v>
      </c>
      <c r="H3">
        <v>5000</v>
      </c>
    </row>
    <row r="4" spans="1:8" x14ac:dyDescent="0.4">
      <c r="A4" t="s">
        <v>3</v>
      </c>
      <c r="B4">
        <v>376</v>
      </c>
      <c r="C4">
        <v>326</v>
      </c>
      <c r="D4">
        <v>285</v>
      </c>
      <c r="E4">
        <v>285</v>
      </c>
      <c r="F4">
        <v>285</v>
      </c>
      <c r="G4">
        <v>273</v>
      </c>
      <c r="H4">
        <v>5000</v>
      </c>
    </row>
    <row r="5" spans="1:8" x14ac:dyDescent="0.4">
      <c r="A5" t="s">
        <v>4</v>
      </c>
      <c r="B5">
        <v>361</v>
      </c>
      <c r="C5">
        <v>322</v>
      </c>
      <c r="D5">
        <v>301</v>
      </c>
      <c r="E5">
        <v>275</v>
      </c>
      <c r="F5">
        <v>275</v>
      </c>
      <c r="G5">
        <v>264</v>
      </c>
      <c r="H5">
        <v>5000</v>
      </c>
    </row>
    <row r="6" spans="1:8" x14ac:dyDescent="0.4">
      <c r="A6" t="s">
        <v>5</v>
      </c>
      <c r="B6">
        <v>429</v>
      </c>
      <c r="C6">
        <v>336</v>
      </c>
      <c r="D6">
        <v>277</v>
      </c>
      <c r="E6">
        <v>247</v>
      </c>
      <c r="F6">
        <v>247</v>
      </c>
      <c r="G6">
        <v>247</v>
      </c>
      <c r="H6">
        <v>5000</v>
      </c>
    </row>
    <row r="7" spans="1:8" x14ac:dyDescent="0.4">
      <c r="A7" t="s">
        <v>6</v>
      </c>
      <c r="B7">
        <v>327</v>
      </c>
      <c r="C7">
        <v>300</v>
      </c>
      <c r="D7">
        <v>287</v>
      </c>
      <c r="E7">
        <v>253</v>
      </c>
      <c r="F7">
        <v>245</v>
      </c>
      <c r="G7">
        <v>230</v>
      </c>
      <c r="H7">
        <v>5000</v>
      </c>
    </row>
    <row r="8" spans="1:8" x14ac:dyDescent="0.4">
      <c r="A8" t="s">
        <v>7</v>
      </c>
      <c r="B8">
        <v>374</v>
      </c>
      <c r="C8">
        <v>293</v>
      </c>
      <c r="D8">
        <v>247</v>
      </c>
      <c r="E8">
        <v>247</v>
      </c>
      <c r="F8">
        <v>247</v>
      </c>
      <c r="G8">
        <v>247</v>
      </c>
      <c r="H8">
        <v>5000</v>
      </c>
    </row>
    <row r="9" spans="1:8" x14ac:dyDescent="0.4">
      <c r="A9" t="s">
        <v>8</v>
      </c>
      <c r="B9">
        <v>334</v>
      </c>
      <c r="C9">
        <v>316</v>
      </c>
      <c r="D9">
        <v>289</v>
      </c>
      <c r="E9">
        <v>289</v>
      </c>
      <c r="F9">
        <v>256</v>
      </c>
      <c r="G9">
        <v>256</v>
      </c>
      <c r="H9">
        <v>5000</v>
      </c>
    </row>
    <row r="10" spans="1:8" x14ac:dyDescent="0.4">
      <c r="A10" t="s">
        <v>9</v>
      </c>
      <c r="B10">
        <v>399</v>
      </c>
      <c r="C10">
        <v>324</v>
      </c>
      <c r="D10">
        <v>281</v>
      </c>
      <c r="E10">
        <v>281</v>
      </c>
      <c r="F10">
        <v>279</v>
      </c>
      <c r="G10">
        <v>274</v>
      </c>
      <c r="H10">
        <v>5000</v>
      </c>
    </row>
    <row r="11" spans="1:8" x14ac:dyDescent="0.4">
      <c r="A11" t="s">
        <v>10</v>
      </c>
      <c r="B11">
        <v>389</v>
      </c>
      <c r="C11">
        <v>371</v>
      </c>
      <c r="D11">
        <v>349</v>
      </c>
      <c r="E11">
        <v>334</v>
      </c>
      <c r="F11">
        <v>306</v>
      </c>
      <c r="G11">
        <v>258</v>
      </c>
      <c r="H11">
        <v>5000</v>
      </c>
    </row>
    <row r="12" spans="1:8" x14ac:dyDescent="0.4">
      <c r="A12" t="s">
        <v>11</v>
      </c>
      <c r="B12">
        <v>437</v>
      </c>
      <c r="C12">
        <v>324</v>
      </c>
      <c r="D12">
        <v>261</v>
      </c>
      <c r="E12">
        <v>261</v>
      </c>
      <c r="F12">
        <v>261</v>
      </c>
      <c r="G12">
        <v>261</v>
      </c>
      <c r="H12">
        <v>5000</v>
      </c>
    </row>
    <row r="13" spans="1:8" x14ac:dyDescent="0.4">
      <c r="A13" t="s">
        <v>12</v>
      </c>
      <c r="B13">
        <v>424</v>
      </c>
      <c r="C13">
        <v>300</v>
      </c>
      <c r="D13">
        <v>255</v>
      </c>
      <c r="E13">
        <v>247</v>
      </c>
      <c r="F13">
        <v>247</v>
      </c>
      <c r="G13">
        <v>247</v>
      </c>
      <c r="H13">
        <v>5000</v>
      </c>
    </row>
    <row r="14" spans="1:8" x14ac:dyDescent="0.4">
      <c r="A14" t="s">
        <v>13</v>
      </c>
      <c r="B14">
        <v>393</v>
      </c>
      <c r="C14">
        <v>339</v>
      </c>
      <c r="D14">
        <v>288</v>
      </c>
      <c r="E14">
        <v>267</v>
      </c>
      <c r="F14">
        <v>267</v>
      </c>
      <c r="G14">
        <v>261</v>
      </c>
      <c r="H14">
        <v>5000</v>
      </c>
    </row>
    <row r="15" spans="1:8" x14ac:dyDescent="0.4">
      <c r="A15" t="s">
        <v>14</v>
      </c>
      <c r="B15">
        <v>368</v>
      </c>
      <c r="C15">
        <v>249</v>
      </c>
      <c r="D15">
        <v>249</v>
      </c>
      <c r="E15">
        <v>249</v>
      </c>
      <c r="F15">
        <v>249</v>
      </c>
      <c r="G15">
        <v>247</v>
      </c>
      <c r="H15">
        <v>5000</v>
      </c>
    </row>
    <row r="16" spans="1:8" x14ac:dyDescent="0.4">
      <c r="A16" t="s">
        <v>15</v>
      </c>
      <c r="B16">
        <v>301</v>
      </c>
      <c r="C16">
        <v>301</v>
      </c>
      <c r="D16">
        <v>291</v>
      </c>
      <c r="E16">
        <v>291</v>
      </c>
      <c r="F16">
        <v>268</v>
      </c>
      <c r="G16">
        <v>247</v>
      </c>
      <c r="H16">
        <v>5000</v>
      </c>
    </row>
    <row r="17" spans="1:8" x14ac:dyDescent="0.4">
      <c r="A17" t="s">
        <v>16</v>
      </c>
      <c r="B17">
        <v>383</v>
      </c>
      <c r="C17">
        <v>267</v>
      </c>
      <c r="D17">
        <v>255</v>
      </c>
      <c r="E17">
        <v>249</v>
      </c>
      <c r="F17">
        <v>249</v>
      </c>
      <c r="G17">
        <v>249</v>
      </c>
      <c r="H17">
        <v>5000</v>
      </c>
    </row>
    <row r="18" spans="1:8" x14ac:dyDescent="0.4">
      <c r="A18" t="s">
        <v>17</v>
      </c>
      <c r="B18">
        <v>405</v>
      </c>
      <c r="C18">
        <v>353</v>
      </c>
      <c r="D18">
        <v>312</v>
      </c>
      <c r="E18">
        <v>312</v>
      </c>
      <c r="F18">
        <v>281</v>
      </c>
      <c r="G18">
        <v>281</v>
      </c>
      <c r="H18">
        <v>5000</v>
      </c>
    </row>
    <row r="19" spans="1:8" x14ac:dyDescent="0.4">
      <c r="A19" t="s">
        <v>18</v>
      </c>
      <c r="B19">
        <v>413</v>
      </c>
      <c r="C19">
        <v>319</v>
      </c>
      <c r="D19">
        <v>277</v>
      </c>
      <c r="E19">
        <v>272</v>
      </c>
      <c r="F19">
        <v>252</v>
      </c>
      <c r="G19">
        <v>252</v>
      </c>
      <c r="H19">
        <v>5000</v>
      </c>
    </row>
    <row r="20" spans="1:8" x14ac:dyDescent="0.4">
      <c r="A20" t="s">
        <v>19</v>
      </c>
      <c r="B20">
        <v>400</v>
      </c>
      <c r="C20">
        <v>282</v>
      </c>
      <c r="D20">
        <v>278</v>
      </c>
      <c r="E20">
        <v>270</v>
      </c>
      <c r="F20">
        <v>230</v>
      </c>
      <c r="G20">
        <v>230</v>
      </c>
      <c r="H20">
        <v>5000</v>
      </c>
    </row>
    <row r="21" spans="1:8" x14ac:dyDescent="0.4">
      <c r="A21" t="s">
        <v>20</v>
      </c>
      <c r="B21">
        <v>385</v>
      </c>
      <c r="C21">
        <v>297</v>
      </c>
      <c r="D21">
        <v>270</v>
      </c>
      <c r="E21">
        <v>257</v>
      </c>
      <c r="F21">
        <v>257</v>
      </c>
      <c r="G21">
        <v>257</v>
      </c>
      <c r="H21">
        <v>5000</v>
      </c>
    </row>
    <row r="22" spans="1:8" x14ac:dyDescent="0.4">
      <c r="A22" t="s">
        <v>21</v>
      </c>
      <c r="B22">
        <v>417</v>
      </c>
      <c r="C22">
        <v>313</v>
      </c>
      <c r="D22">
        <v>286</v>
      </c>
      <c r="E22">
        <v>249</v>
      </c>
      <c r="F22">
        <v>232</v>
      </c>
      <c r="G22">
        <v>230</v>
      </c>
      <c r="H22">
        <v>5000</v>
      </c>
    </row>
    <row r="23" spans="1:8" x14ac:dyDescent="0.4">
      <c r="A23" t="s">
        <v>22</v>
      </c>
      <c r="B23">
        <v>421</v>
      </c>
      <c r="C23">
        <v>255</v>
      </c>
      <c r="D23">
        <v>255</v>
      </c>
      <c r="E23">
        <v>253</v>
      </c>
      <c r="F23">
        <v>253</v>
      </c>
      <c r="G23">
        <v>247</v>
      </c>
      <c r="H23">
        <v>5000</v>
      </c>
    </row>
    <row r="24" spans="1:8" x14ac:dyDescent="0.4">
      <c r="A24" t="s">
        <v>23</v>
      </c>
      <c r="B24">
        <v>339</v>
      </c>
      <c r="C24">
        <v>271</v>
      </c>
      <c r="D24">
        <v>253</v>
      </c>
      <c r="E24">
        <v>253</v>
      </c>
      <c r="F24">
        <v>253</v>
      </c>
      <c r="G24">
        <v>247</v>
      </c>
      <c r="H24">
        <v>5000</v>
      </c>
    </row>
    <row r="25" spans="1:8" x14ac:dyDescent="0.4">
      <c r="A25" t="s">
        <v>24</v>
      </c>
      <c r="B25">
        <v>420</v>
      </c>
      <c r="C25">
        <v>313</v>
      </c>
      <c r="D25">
        <v>281</v>
      </c>
      <c r="E25">
        <v>253</v>
      </c>
      <c r="F25">
        <v>244</v>
      </c>
      <c r="G25">
        <v>244</v>
      </c>
      <c r="H25">
        <v>5000</v>
      </c>
    </row>
    <row r="26" spans="1:8" x14ac:dyDescent="0.4">
      <c r="A26" t="s">
        <v>25</v>
      </c>
      <c r="B26">
        <v>376</v>
      </c>
      <c r="C26">
        <v>306</v>
      </c>
      <c r="D26">
        <v>253</v>
      </c>
      <c r="E26">
        <v>253</v>
      </c>
      <c r="F26">
        <v>247</v>
      </c>
      <c r="G26">
        <v>247</v>
      </c>
      <c r="H26">
        <v>5000</v>
      </c>
    </row>
    <row r="27" spans="1:8" x14ac:dyDescent="0.4">
      <c r="A27" t="s">
        <v>26</v>
      </c>
      <c r="B27">
        <v>388</v>
      </c>
      <c r="C27">
        <v>297</v>
      </c>
      <c r="D27">
        <v>272</v>
      </c>
      <c r="E27">
        <v>245</v>
      </c>
      <c r="F27">
        <v>230</v>
      </c>
      <c r="G27">
        <v>230</v>
      </c>
      <c r="H27">
        <v>5000</v>
      </c>
    </row>
    <row r="28" spans="1:8" x14ac:dyDescent="0.4">
      <c r="A28" t="s">
        <v>27</v>
      </c>
      <c r="B28">
        <v>416</v>
      </c>
      <c r="C28">
        <v>315</v>
      </c>
      <c r="D28">
        <v>302</v>
      </c>
      <c r="E28">
        <v>232</v>
      </c>
      <c r="F28">
        <v>232</v>
      </c>
      <c r="G28">
        <v>230</v>
      </c>
      <c r="H28">
        <v>5000</v>
      </c>
    </row>
    <row r="29" spans="1:8" x14ac:dyDescent="0.4">
      <c r="A29" t="s">
        <v>28</v>
      </c>
      <c r="B29">
        <v>316</v>
      </c>
      <c r="C29">
        <v>297</v>
      </c>
      <c r="D29">
        <v>295</v>
      </c>
      <c r="E29">
        <v>247</v>
      </c>
      <c r="F29">
        <v>247</v>
      </c>
      <c r="G29">
        <v>247</v>
      </c>
      <c r="H29">
        <v>5000</v>
      </c>
    </row>
    <row r="30" spans="1:8" x14ac:dyDescent="0.4">
      <c r="A30" t="s">
        <v>29</v>
      </c>
      <c r="B30">
        <v>379</v>
      </c>
      <c r="C30">
        <v>302</v>
      </c>
      <c r="D30">
        <v>269</v>
      </c>
      <c r="E30">
        <v>256</v>
      </c>
      <c r="F30">
        <v>256</v>
      </c>
      <c r="G30">
        <v>256</v>
      </c>
      <c r="H30">
        <v>5000</v>
      </c>
    </row>
    <row r="31" spans="1:8" x14ac:dyDescent="0.4">
      <c r="A31" t="s">
        <v>30</v>
      </c>
      <c r="B31">
        <v>315</v>
      </c>
      <c r="C31">
        <v>299</v>
      </c>
      <c r="D31">
        <v>269</v>
      </c>
      <c r="E31">
        <v>269</v>
      </c>
      <c r="F31">
        <v>230</v>
      </c>
      <c r="G31">
        <v>230</v>
      </c>
      <c r="H31">
        <v>5000</v>
      </c>
    </row>
    <row r="32" spans="1:8" s="1" customFormat="1" x14ac:dyDescent="0.4">
      <c r="A32" s="1" t="s">
        <v>31</v>
      </c>
      <c r="B32" s="1">
        <f>MEDIAN(B2:B31)</f>
        <v>384</v>
      </c>
      <c r="C32" s="1">
        <f t="shared" ref="C32:H32" si="0">MEDIAN(C2:C31)</f>
        <v>304</v>
      </c>
      <c r="D32" s="1">
        <f t="shared" si="0"/>
        <v>277.5</v>
      </c>
      <c r="E32" s="1">
        <f t="shared" si="0"/>
        <v>254.5</v>
      </c>
      <c r="F32" s="1">
        <f t="shared" si="0"/>
        <v>250.5</v>
      </c>
      <c r="G32" s="2">
        <f t="shared" si="0"/>
        <v>247</v>
      </c>
      <c r="H32" s="1">
        <f t="shared" si="0"/>
        <v>5000</v>
      </c>
    </row>
    <row r="33" spans="1:8" x14ac:dyDescent="0.4">
      <c r="A33" t="s">
        <v>32</v>
      </c>
      <c r="B33">
        <f>AVERAGE(B2:B31)</f>
        <v>380.36666666666667</v>
      </c>
      <c r="C33">
        <f t="shared" ref="C33:H33" si="1">AVERAGE(C2:C31)</f>
        <v>306.39999999999998</v>
      </c>
      <c r="D33">
        <f t="shared" si="1"/>
        <v>278.36666666666667</v>
      </c>
      <c r="E33">
        <f t="shared" si="1"/>
        <v>263.8</v>
      </c>
      <c r="F33">
        <f t="shared" si="1"/>
        <v>254.76666666666668</v>
      </c>
      <c r="G33" s="3">
        <f t="shared" si="1"/>
        <v>249.4</v>
      </c>
      <c r="H33">
        <f t="shared" si="1"/>
        <v>5000</v>
      </c>
    </row>
    <row r="34" spans="1:8" x14ac:dyDescent="0.4">
      <c r="G34" s="3">
        <f>_xlfn.STDEV.S(G2:G31)</f>
        <v>13.438493347406022</v>
      </c>
    </row>
    <row r="35" spans="1:8" x14ac:dyDescent="0.4">
      <c r="G35" s="3">
        <f>MAX(G2:G31)</f>
        <v>281</v>
      </c>
    </row>
    <row r="36" spans="1:8" x14ac:dyDescent="0.4">
      <c r="G36" s="3">
        <f>MIN(G2:G31)</f>
        <v>230</v>
      </c>
    </row>
    <row r="38" spans="1:8" x14ac:dyDescent="0.4">
      <c r="G38" s="4">
        <f>(G32-230)/230</f>
        <v>7.3913043478260873E-2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C42E3F-7FA8-4CAE-942B-D010394859A2}">
  <dimension ref="A1:H38"/>
  <sheetViews>
    <sheetView topLeftCell="A16" workbookViewId="0">
      <selection activeCell="G34" sqref="G34"/>
    </sheetView>
  </sheetViews>
  <sheetFormatPr defaultRowHeight="13.9" x14ac:dyDescent="0.4"/>
  <cols>
    <col min="7" max="7" width="9.19921875" bestFit="1" customWidth="1"/>
  </cols>
  <sheetData>
    <row r="1" spans="1:8" x14ac:dyDescent="0.4">
      <c r="A1" t="s">
        <v>33</v>
      </c>
      <c r="B1">
        <v>0</v>
      </c>
      <c r="C1">
        <v>1000</v>
      </c>
      <c r="D1">
        <v>2000</v>
      </c>
      <c r="E1">
        <v>3000</v>
      </c>
      <c r="F1">
        <v>4000</v>
      </c>
      <c r="G1">
        <v>5000</v>
      </c>
    </row>
    <row r="2" spans="1:8" x14ac:dyDescent="0.4">
      <c r="A2" t="s">
        <v>1</v>
      </c>
      <c r="B2">
        <v>382</v>
      </c>
      <c r="C2">
        <v>302</v>
      </c>
      <c r="D2">
        <v>270</v>
      </c>
      <c r="E2">
        <v>270</v>
      </c>
      <c r="F2">
        <v>256</v>
      </c>
      <c r="G2">
        <v>247</v>
      </c>
      <c r="H2">
        <v>5000</v>
      </c>
    </row>
    <row r="3" spans="1:8" x14ac:dyDescent="0.4">
      <c r="A3" t="s">
        <v>2</v>
      </c>
      <c r="B3">
        <v>413</v>
      </c>
      <c r="C3">
        <v>325</v>
      </c>
      <c r="D3">
        <v>309</v>
      </c>
      <c r="E3">
        <v>286</v>
      </c>
      <c r="F3">
        <v>253</v>
      </c>
      <c r="G3">
        <v>247</v>
      </c>
      <c r="H3">
        <v>5000</v>
      </c>
    </row>
    <row r="4" spans="1:8" x14ac:dyDescent="0.4">
      <c r="A4" t="s">
        <v>3</v>
      </c>
      <c r="B4">
        <v>398</v>
      </c>
      <c r="C4">
        <v>328</v>
      </c>
      <c r="D4">
        <v>273</v>
      </c>
      <c r="E4">
        <v>253</v>
      </c>
      <c r="F4">
        <v>249</v>
      </c>
      <c r="G4">
        <v>238</v>
      </c>
      <c r="H4">
        <v>5000</v>
      </c>
    </row>
    <row r="5" spans="1:8" x14ac:dyDescent="0.4">
      <c r="A5" t="s">
        <v>4</v>
      </c>
      <c r="B5">
        <v>371</v>
      </c>
      <c r="C5">
        <v>297</v>
      </c>
      <c r="D5">
        <v>259</v>
      </c>
      <c r="E5">
        <v>259</v>
      </c>
      <c r="F5">
        <v>247</v>
      </c>
      <c r="G5">
        <v>247</v>
      </c>
      <c r="H5">
        <v>5000</v>
      </c>
    </row>
    <row r="6" spans="1:8" x14ac:dyDescent="0.4">
      <c r="A6" t="s">
        <v>5</v>
      </c>
      <c r="B6">
        <v>429</v>
      </c>
      <c r="C6">
        <v>288</v>
      </c>
      <c r="D6">
        <v>269</v>
      </c>
      <c r="E6">
        <v>269</v>
      </c>
      <c r="F6">
        <v>269</v>
      </c>
      <c r="G6">
        <v>263</v>
      </c>
      <c r="H6">
        <v>5000</v>
      </c>
    </row>
    <row r="7" spans="1:8" x14ac:dyDescent="0.4">
      <c r="A7" t="s">
        <v>6</v>
      </c>
      <c r="B7">
        <v>399</v>
      </c>
      <c r="C7">
        <v>336</v>
      </c>
      <c r="D7">
        <v>312</v>
      </c>
      <c r="E7">
        <v>305</v>
      </c>
      <c r="F7">
        <v>289</v>
      </c>
      <c r="G7">
        <v>286</v>
      </c>
      <c r="H7">
        <v>5000</v>
      </c>
    </row>
    <row r="8" spans="1:8" x14ac:dyDescent="0.4">
      <c r="A8" t="s">
        <v>7</v>
      </c>
      <c r="B8">
        <v>369</v>
      </c>
      <c r="C8">
        <v>316</v>
      </c>
      <c r="D8">
        <v>291</v>
      </c>
      <c r="E8">
        <v>255</v>
      </c>
      <c r="F8">
        <v>255</v>
      </c>
      <c r="G8">
        <v>249</v>
      </c>
      <c r="H8">
        <v>5000</v>
      </c>
    </row>
    <row r="9" spans="1:8" x14ac:dyDescent="0.4">
      <c r="A9" t="s">
        <v>8</v>
      </c>
      <c r="B9">
        <v>346</v>
      </c>
      <c r="C9">
        <v>274</v>
      </c>
      <c r="D9">
        <v>249</v>
      </c>
      <c r="E9">
        <v>249</v>
      </c>
      <c r="F9">
        <v>247</v>
      </c>
      <c r="G9">
        <v>240</v>
      </c>
      <c r="H9">
        <v>5000</v>
      </c>
    </row>
    <row r="10" spans="1:8" x14ac:dyDescent="0.4">
      <c r="A10" t="s">
        <v>9</v>
      </c>
      <c r="B10">
        <v>415</v>
      </c>
      <c r="C10">
        <v>342</v>
      </c>
      <c r="D10">
        <v>292</v>
      </c>
      <c r="E10">
        <v>261</v>
      </c>
      <c r="F10">
        <v>261</v>
      </c>
      <c r="G10">
        <v>238</v>
      </c>
      <c r="H10">
        <v>5000</v>
      </c>
    </row>
    <row r="11" spans="1:8" x14ac:dyDescent="0.4">
      <c r="A11" t="s">
        <v>10</v>
      </c>
      <c r="B11">
        <v>395</v>
      </c>
      <c r="C11">
        <v>287</v>
      </c>
      <c r="D11">
        <v>286</v>
      </c>
      <c r="E11">
        <v>258</v>
      </c>
      <c r="F11">
        <v>258</v>
      </c>
      <c r="G11">
        <v>230</v>
      </c>
      <c r="H11">
        <v>5000</v>
      </c>
    </row>
    <row r="12" spans="1:8" x14ac:dyDescent="0.4">
      <c r="A12" t="s">
        <v>11</v>
      </c>
      <c r="B12">
        <v>376</v>
      </c>
      <c r="C12">
        <v>323</v>
      </c>
      <c r="D12">
        <v>277</v>
      </c>
      <c r="E12">
        <v>277</v>
      </c>
      <c r="F12">
        <v>271</v>
      </c>
      <c r="G12">
        <v>265</v>
      </c>
      <c r="H12">
        <v>5000</v>
      </c>
    </row>
    <row r="13" spans="1:8" x14ac:dyDescent="0.4">
      <c r="A13" t="s">
        <v>12</v>
      </c>
      <c r="B13">
        <v>414</v>
      </c>
      <c r="C13">
        <v>293</v>
      </c>
      <c r="D13">
        <v>290</v>
      </c>
      <c r="E13">
        <v>265</v>
      </c>
      <c r="F13">
        <v>259</v>
      </c>
      <c r="G13">
        <v>255</v>
      </c>
      <c r="H13">
        <v>5000</v>
      </c>
    </row>
    <row r="14" spans="1:8" x14ac:dyDescent="0.4">
      <c r="A14" t="s">
        <v>13</v>
      </c>
      <c r="B14">
        <v>385</v>
      </c>
      <c r="C14">
        <v>331</v>
      </c>
      <c r="D14">
        <v>271</v>
      </c>
      <c r="E14">
        <v>261</v>
      </c>
      <c r="F14">
        <v>248</v>
      </c>
      <c r="G14">
        <v>248</v>
      </c>
      <c r="H14">
        <v>5000</v>
      </c>
    </row>
    <row r="15" spans="1:8" x14ac:dyDescent="0.4">
      <c r="A15" t="s">
        <v>14</v>
      </c>
      <c r="B15">
        <v>364</v>
      </c>
      <c r="C15">
        <v>337</v>
      </c>
      <c r="D15">
        <v>279</v>
      </c>
      <c r="E15">
        <v>268</v>
      </c>
      <c r="F15">
        <v>262</v>
      </c>
      <c r="G15">
        <v>261</v>
      </c>
      <c r="H15">
        <v>5000</v>
      </c>
    </row>
    <row r="16" spans="1:8" x14ac:dyDescent="0.4">
      <c r="A16" t="s">
        <v>15</v>
      </c>
      <c r="B16">
        <v>431</v>
      </c>
      <c r="C16">
        <v>248</v>
      </c>
      <c r="D16">
        <v>248</v>
      </c>
      <c r="E16">
        <v>248</v>
      </c>
      <c r="F16">
        <v>248</v>
      </c>
      <c r="G16">
        <v>230</v>
      </c>
      <c r="H16">
        <v>5000</v>
      </c>
    </row>
    <row r="17" spans="1:8" x14ac:dyDescent="0.4">
      <c r="A17" t="s">
        <v>16</v>
      </c>
      <c r="B17">
        <v>398</v>
      </c>
      <c r="C17">
        <v>323</v>
      </c>
      <c r="D17">
        <v>280</v>
      </c>
      <c r="E17">
        <v>267</v>
      </c>
      <c r="F17">
        <v>267</v>
      </c>
      <c r="G17">
        <v>264</v>
      </c>
      <c r="H17">
        <v>5000</v>
      </c>
    </row>
    <row r="18" spans="1:8" x14ac:dyDescent="0.4">
      <c r="A18" t="s">
        <v>17</v>
      </c>
      <c r="B18">
        <v>433</v>
      </c>
      <c r="C18">
        <v>347</v>
      </c>
      <c r="D18">
        <v>313</v>
      </c>
      <c r="E18">
        <v>275</v>
      </c>
      <c r="F18">
        <v>275</v>
      </c>
      <c r="G18">
        <v>261</v>
      </c>
      <c r="H18">
        <v>5000</v>
      </c>
    </row>
    <row r="19" spans="1:8" x14ac:dyDescent="0.4">
      <c r="A19" t="s">
        <v>18</v>
      </c>
      <c r="B19">
        <v>450</v>
      </c>
      <c r="C19">
        <v>273</v>
      </c>
      <c r="D19">
        <v>258</v>
      </c>
      <c r="E19">
        <v>253</v>
      </c>
      <c r="F19">
        <v>247</v>
      </c>
      <c r="G19">
        <v>230</v>
      </c>
      <c r="H19">
        <v>5000</v>
      </c>
    </row>
    <row r="20" spans="1:8" x14ac:dyDescent="0.4">
      <c r="A20" t="s">
        <v>19</v>
      </c>
      <c r="B20">
        <v>414</v>
      </c>
      <c r="C20">
        <v>348</v>
      </c>
      <c r="D20">
        <v>310</v>
      </c>
      <c r="E20">
        <v>267</v>
      </c>
      <c r="F20">
        <v>267</v>
      </c>
      <c r="G20">
        <v>253</v>
      </c>
      <c r="H20">
        <v>5000</v>
      </c>
    </row>
    <row r="21" spans="1:8" x14ac:dyDescent="0.4">
      <c r="A21" t="s">
        <v>20</v>
      </c>
      <c r="B21">
        <v>387</v>
      </c>
      <c r="C21">
        <v>297</v>
      </c>
      <c r="D21">
        <v>283</v>
      </c>
      <c r="E21">
        <v>238</v>
      </c>
      <c r="F21">
        <v>238</v>
      </c>
      <c r="G21">
        <v>232</v>
      </c>
      <c r="H21">
        <v>5000</v>
      </c>
    </row>
    <row r="22" spans="1:8" x14ac:dyDescent="0.4">
      <c r="A22" t="s">
        <v>21</v>
      </c>
      <c r="B22">
        <v>401</v>
      </c>
      <c r="C22">
        <v>299</v>
      </c>
      <c r="D22">
        <v>260</v>
      </c>
      <c r="E22">
        <v>243</v>
      </c>
      <c r="F22">
        <v>243</v>
      </c>
      <c r="G22">
        <v>230</v>
      </c>
      <c r="H22">
        <v>5000</v>
      </c>
    </row>
    <row r="23" spans="1:8" x14ac:dyDescent="0.4">
      <c r="A23" t="s">
        <v>22</v>
      </c>
      <c r="B23">
        <v>361</v>
      </c>
      <c r="C23">
        <v>313</v>
      </c>
      <c r="D23">
        <v>274</v>
      </c>
      <c r="E23">
        <v>268</v>
      </c>
      <c r="F23">
        <v>260</v>
      </c>
      <c r="G23">
        <v>259</v>
      </c>
      <c r="H23">
        <v>5000</v>
      </c>
    </row>
    <row r="24" spans="1:8" x14ac:dyDescent="0.4">
      <c r="A24" t="s">
        <v>23</v>
      </c>
      <c r="B24">
        <v>363</v>
      </c>
      <c r="C24">
        <v>316</v>
      </c>
      <c r="D24">
        <v>282</v>
      </c>
      <c r="E24">
        <v>266</v>
      </c>
      <c r="F24">
        <v>258</v>
      </c>
      <c r="G24">
        <v>258</v>
      </c>
      <c r="H24">
        <v>5000</v>
      </c>
    </row>
    <row r="25" spans="1:8" x14ac:dyDescent="0.4">
      <c r="A25" t="s">
        <v>24</v>
      </c>
      <c r="B25">
        <v>401</v>
      </c>
      <c r="C25">
        <v>319</v>
      </c>
      <c r="D25">
        <v>291</v>
      </c>
      <c r="E25">
        <v>272</v>
      </c>
      <c r="F25">
        <v>262</v>
      </c>
      <c r="G25">
        <v>244</v>
      </c>
      <c r="H25">
        <v>5000</v>
      </c>
    </row>
    <row r="26" spans="1:8" x14ac:dyDescent="0.4">
      <c r="A26" t="s">
        <v>25</v>
      </c>
      <c r="B26">
        <v>395</v>
      </c>
      <c r="C26">
        <v>310</v>
      </c>
      <c r="D26">
        <v>263</v>
      </c>
      <c r="E26">
        <v>249</v>
      </c>
      <c r="F26">
        <v>249</v>
      </c>
      <c r="G26">
        <v>249</v>
      </c>
      <c r="H26">
        <v>5000</v>
      </c>
    </row>
    <row r="27" spans="1:8" x14ac:dyDescent="0.4">
      <c r="A27" t="s">
        <v>26</v>
      </c>
      <c r="B27">
        <v>425</v>
      </c>
      <c r="C27">
        <v>347</v>
      </c>
      <c r="D27">
        <v>283</v>
      </c>
      <c r="E27">
        <v>253</v>
      </c>
      <c r="F27">
        <v>249</v>
      </c>
      <c r="G27">
        <v>249</v>
      </c>
      <c r="H27">
        <v>5000</v>
      </c>
    </row>
    <row r="28" spans="1:8" x14ac:dyDescent="0.4">
      <c r="A28" t="s">
        <v>27</v>
      </c>
      <c r="B28">
        <v>360</v>
      </c>
      <c r="C28">
        <v>315</v>
      </c>
      <c r="D28">
        <v>271</v>
      </c>
      <c r="E28">
        <v>255</v>
      </c>
      <c r="F28">
        <v>249</v>
      </c>
      <c r="G28">
        <v>245</v>
      </c>
      <c r="H28">
        <v>5000</v>
      </c>
    </row>
    <row r="29" spans="1:8" x14ac:dyDescent="0.4">
      <c r="A29" t="s">
        <v>28</v>
      </c>
      <c r="B29">
        <v>348</v>
      </c>
      <c r="C29">
        <v>303</v>
      </c>
      <c r="D29">
        <v>276</v>
      </c>
      <c r="E29">
        <v>265</v>
      </c>
      <c r="F29">
        <v>238</v>
      </c>
      <c r="G29">
        <v>238</v>
      </c>
      <c r="H29">
        <v>5000</v>
      </c>
    </row>
    <row r="30" spans="1:8" x14ac:dyDescent="0.4">
      <c r="A30" t="s">
        <v>29</v>
      </c>
      <c r="B30">
        <v>432</v>
      </c>
      <c r="C30">
        <v>325</v>
      </c>
      <c r="D30">
        <v>306</v>
      </c>
      <c r="E30">
        <v>277</v>
      </c>
      <c r="F30">
        <v>258</v>
      </c>
      <c r="G30">
        <v>243</v>
      </c>
      <c r="H30">
        <v>5000</v>
      </c>
    </row>
    <row r="31" spans="1:8" x14ac:dyDescent="0.4">
      <c r="A31" t="s">
        <v>30</v>
      </c>
      <c r="B31">
        <v>364</v>
      </c>
      <c r="C31">
        <v>334</v>
      </c>
      <c r="D31">
        <v>293</v>
      </c>
      <c r="E31">
        <v>271</v>
      </c>
      <c r="F31">
        <v>271</v>
      </c>
      <c r="G31">
        <v>263</v>
      </c>
      <c r="H31">
        <v>5000</v>
      </c>
    </row>
    <row r="32" spans="1:8" s="1" customFormat="1" x14ac:dyDescent="0.4">
      <c r="A32" s="1" t="s">
        <v>31</v>
      </c>
      <c r="B32" s="1">
        <f>MEDIAN(B2:B31)</f>
        <v>396.5</v>
      </c>
      <c r="C32" s="1">
        <f t="shared" ref="C32:H32" si="0">MEDIAN(C2:C31)</f>
        <v>316</v>
      </c>
      <c r="D32" s="1">
        <f t="shared" si="0"/>
        <v>279.5</v>
      </c>
      <c r="E32" s="1">
        <f t="shared" si="0"/>
        <v>265</v>
      </c>
      <c r="F32" s="1">
        <f t="shared" si="0"/>
        <v>257</v>
      </c>
      <c r="G32" s="2">
        <f t="shared" si="0"/>
        <v>247.5</v>
      </c>
      <c r="H32" s="1">
        <f t="shared" si="0"/>
        <v>5000</v>
      </c>
    </row>
    <row r="33" spans="1:8" x14ac:dyDescent="0.4">
      <c r="A33" t="s">
        <v>32</v>
      </c>
      <c r="B33">
        <f>AVERAGE(B2:B31)</f>
        <v>393.96666666666664</v>
      </c>
      <c r="C33">
        <f t="shared" ref="C33:H33" si="1">AVERAGE(C2:C31)</f>
        <v>313.2</v>
      </c>
      <c r="D33">
        <f t="shared" si="1"/>
        <v>280.60000000000002</v>
      </c>
      <c r="E33">
        <f t="shared" si="1"/>
        <v>263.43333333333334</v>
      </c>
      <c r="F33">
        <f t="shared" si="1"/>
        <v>256.76666666666665</v>
      </c>
      <c r="G33" s="3">
        <f t="shared" si="1"/>
        <v>248.73333333333332</v>
      </c>
      <c r="H33">
        <f t="shared" si="1"/>
        <v>5000</v>
      </c>
    </row>
    <row r="34" spans="1:8" x14ac:dyDescent="0.4">
      <c r="G34" s="3">
        <f>_xlfn.STDEV.S(G2:G31)</f>
        <v>13.167183170430878</v>
      </c>
    </row>
    <row r="35" spans="1:8" x14ac:dyDescent="0.4">
      <c r="G35" s="3">
        <f>MAX(G2:G31)</f>
        <v>286</v>
      </c>
    </row>
    <row r="36" spans="1:8" x14ac:dyDescent="0.4">
      <c r="G36" s="3">
        <f>MIN(G2:G31)</f>
        <v>230</v>
      </c>
    </row>
    <row r="38" spans="1:8" x14ac:dyDescent="0.4">
      <c r="G38" s="4">
        <f>(G32-230)/230</f>
        <v>7.6086956521739135E-2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CAF595-D868-4B3A-B230-3FC7B13B5DA8}">
  <dimension ref="A1:H38"/>
  <sheetViews>
    <sheetView topLeftCell="A7" workbookViewId="0">
      <selection activeCell="G34" sqref="G34"/>
    </sheetView>
  </sheetViews>
  <sheetFormatPr defaultRowHeight="13.9" x14ac:dyDescent="0.4"/>
  <cols>
    <col min="7" max="7" width="9.19921875" bestFit="1" customWidth="1"/>
  </cols>
  <sheetData>
    <row r="1" spans="1:8" x14ac:dyDescent="0.4">
      <c r="A1" t="s">
        <v>0</v>
      </c>
      <c r="B1">
        <v>0</v>
      </c>
      <c r="C1">
        <v>1000</v>
      </c>
      <c r="D1">
        <v>2000</v>
      </c>
      <c r="E1">
        <v>3000</v>
      </c>
      <c r="F1">
        <v>4000</v>
      </c>
      <c r="G1">
        <v>5000</v>
      </c>
    </row>
    <row r="2" spans="1:8" x14ac:dyDescent="0.4">
      <c r="A2" t="s">
        <v>1</v>
      </c>
      <c r="B2">
        <v>390</v>
      </c>
      <c r="C2">
        <v>340</v>
      </c>
      <c r="D2">
        <v>340</v>
      </c>
      <c r="E2">
        <v>340</v>
      </c>
      <c r="F2">
        <v>340</v>
      </c>
      <c r="G2">
        <v>340</v>
      </c>
      <c r="H2">
        <v>5000</v>
      </c>
    </row>
    <row r="3" spans="1:8" x14ac:dyDescent="0.4">
      <c r="A3" t="s">
        <v>2</v>
      </c>
      <c r="B3">
        <v>402</v>
      </c>
      <c r="C3">
        <v>298</v>
      </c>
      <c r="D3">
        <v>298</v>
      </c>
      <c r="E3">
        <v>298</v>
      </c>
      <c r="F3">
        <v>298</v>
      </c>
      <c r="G3">
        <v>298</v>
      </c>
      <c r="H3">
        <v>5000</v>
      </c>
    </row>
    <row r="4" spans="1:8" x14ac:dyDescent="0.4">
      <c r="A4" t="s">
        <v>3</v>
      </c>
      <c r="B4">
        <v>445</v>
      </c>
      <c r="C4">
        <v>286</v>
      </c>
      <c r="D4">
        <v>286</v>
      </c>
      <c r="E4">
        <v>286</v>
      </c>
      <c r="F4">
        <v>286</v>
      </c>
      <c r="G4">
        <v>286</v>
      </c>
      <c r="H4">
        <v>5000</v>
      </c>
    </row>
    <row r="5" spans="1:8" x14ac:dyDescent="0.4">
      <c r="A5" t="s">
        <v>4</v>
      </c>
      <c r="B5">
        <v>454</v>
      </c>
      <c r="C5">
        <v>325</v>
      </c>
      <c r="D5">
        <v>325</v>
      </c>
      <c r="E5">
        <v>325</v>
      </c>
      <c r="F5">
        <v>325</v>
      </c>
      <c r="G5">
        <v>325</v>
      </c>
      <c r="H5">
        <v>5000</v>
      </c>
    </row>
    <row r="6" spans="1:8" x14ac:dyDescent="0.4">
      <c r="A6" t="s">
        <v>5</v>
      </c>
      <c r="B6">
        <v>368</v>
      </c>
      <c r="C6">
        <v>333</v>
      </c>
      <c r="D6">
        <v>333</v>
      </c>
      <c r="E6">
        <v>333</v>
      </c>
      <c r="F6">
        <v>333</v>
      </c>
      <c r="G6">
        <v>333</v>
      </c>
      <c r="H6">
        <v>5000</v>
      </c>
    </row>
    <row r="7" spans="1:8" x14ac:dyDescent="0.4">
      <c r="A7" t="s">
        <v>6</v>
      </c>
      <c r="B7">
        <v>387</v>
      </c>
      <c r="C7">
        <v>293</v>
      </c>
      <c r="D7">
        <v>293</v>
      </c>
      <c r="E7">
        <v>293</v>
      </c>
      <c r="F7">
        <v>293</v>
      </c>
      <c r="G7">
        <v>293</v>
      </c>
      <c r="H7">
        <v>5000</v>
      </c>
    </row>
    <row r="8" spans="1:8" x14ac:dyDescent="0.4">
      <c r="A8" t="s">
        <v>7</v>
      </c>
      <c r="B8">
        <v>418</v>
      </c>
      <c r="C8">
        <v>324</v>
      </c>
      <c r="D8">
        <v>324</v>
      </c>
      <c r="E8">
        <v>324</v>
      </c>
      <c r="F8">
        <v>324</v>
      </c>
      <c r="G8">
        <v>324</v>
      </c>
      <c r="H8">
        <v>5000</v>
      </c>
    </row>
    <row r="9" spans="1:8" x14ac:dyDescent="0.4">
      <c r="A9" t="s">
        <v>8</v>
      </c>
      <c r="B9">
        <v>468</v>
      </c>
      <c r="C9">
        <v>349</v>
      </c>
      <c r="D9">
        <v>349</v>
      </c>
      <c r="E9">
        <v>349</v>
      </c>
      <c r="F9">
        <v>349</v>
      </c>
      <c r="G9">
        <v>349</v>
      </c>
      <c r="H9">
        <v>5000</v>
      </c>
    </row>
    <row r="10" spans="1:8" x14ac:dyDescent="0.4">
      <c r="A10" t="s">
        <v>9</v>
      </c>
      <c r="B10">
        <v>495</v>
      </c>
      <c r="C10">
        <v>345</v>
      </c>
      <c r="D10">
        <v>345</v>
      </c>
      <c r="E10">
        <v>345</v>
      </c>
      <c r="F10">
        <v>345</v>
      </c>
      <c r="G10">
        <v>345</v>
      </c>
      <c r="H10">
        <v>5000</v>
      </c>
    </row>
    <row r="11" spans="1:8" x14ac:dyDescent="0.4">
      <c r="A11" t="s">
        <v>10</v>
      </c>
      <c r="B11">
        <v>360</v>
      </c>
      <c r="C11">
        <v>360</v>
      </c>
      <c r="D11">
        <v>360</v>
      </c>
      <c r="E11">
        <v>360</v>
      </c>
      <c r="F11">
        <v>360</v>
      </c>
      <c r="G11">
        <v>360</v>
      </c>
      <c r="H11">
        <v>5000</v>
      </c>
    </row>
    <row r="12" spans="1:8" x14ac:dyDescent="0.4">
      <c r="A12" t="s">
        <v>11</v>
      </c>
      <c r="B12">
        <v>430</v>
      </c>
      <c r="C12">
        <v>347</v>
      </c>
      <c r="D12">
        <v>347</v>
      </c>
      <c r="E12">
        <v>347</v>
      </c>
      <c r="F12">
        <v>347</v>
      </c>
      <c r="G12">
        <v>347</v>
      </c>
      <c r="H12">
        <v>5000</v>
      </c>
    </row>
    <row r="13" spans="1:8" x14ac:dyDescent="0.4">
      <c r="A13" t="s">
        <v>12</v>
      </c>
      <c r="B13">
        <v>404</v>
      </c>
      <c r="C13">
        <v>291</v>
      </c>
      <c r="D13">
        <v>291</v>
      </c>
      <c r="E13">
        <v>291</v>
      </c>
      <c r="F13">
        <v>291</v>
      </c>
      <c r="G13">
        <v>291</v>
      </c>
      <c r="H13">
        <v>5000</v>
      </c>
    </row>
    <row r="14" spans="1:8" x14ac:dyDescent="0.4">
      <c r="A14" t="s">
        <v>13</v>
      </c>
      <c r="B14">
        <v>401</v>
      </c>
      <c r="C14">
        <v>347</v>
      </c>
      <c r="D14">
        <v>347</v>
      </c>
      <c r="E14">
        <v>347</v>
      </c>
      <c r="F14">
        <v>347</v>
      </c>
      <c r="G14">
        <v>347</v>
      </c>
      <c r="H14">
        <v>5000</v>
      </c>
    </row>
    <row r="15" spans="1:8" x14ac:dyDescent="0.4">
      <c r="A15" t="s">
        <v>14</v>
      </c>
      <c r="B15">
        <v>420</v>
      </c>
      <c r="C15">
        <v>249</v>
      </c>
      <c r="D15">
        <v>249</v>
      </c>
      <c r="E15">
        <v>249</v>
      </c>
      <c r="F15">
        <v>249</v>
      </c>
      <c r="G15">
        <v>249</v>
      </c>
      <c r="H15">
        <v>5000</v>
      </c>
    </row>
    <row r="16" spans="1:8" x14ac:dyDescent="0.4">
      <c r="A16" t="s">
        <v>15</v>
      </c>
      <c r="B16">
        <v>451</v>
      </c>
      <c r="C16">
        <v>298</v>
      </c>
      <c r="D16">
        <v>298</v>
      </c>
      <c r="E16">
        <v>298</v>
      </c>
      <c r="F16">
        <v>298</v>
      </c>
      <c r="G16">
        <v>298</v>
      </c>
      <c r="H16">
        <v>5000</v>
      </c>
    </row>
    <row r="17" spans="1:8" x14ac:dyDescent="0.4">
      <c r="A17" t="s">
        <v>16</v>
      </c>
      <c r="B17">
        <v>323</v>
      </c>
      <c r="C17">
        <v>276</v>
      </c>
      <c r="D17">
        <v>276</v>
      </c>
      <c r="E17">
        <v>276</v>
      </c>
      <c r="F17">
        <v>276</v>
      </c>
      <c r="G17">
        <v>276</v>
      </c>
      <c r="H17">
        <v>5000</v>
      </c>
    </row>
    <row r="18" spans="1:8" x14ac:dyDescent="0.4">
      <c r="A18" t="s">
        <v>17</v>
      </c>
      <c r="B18">
        <v>451</v>
      </c>
      <c r="C18">
        <v>265</v>
      </c>
      <c r="D18">
        <v>265</v>
      </c>
      <c r="E18">
        <v>265</v>
      </c>
      <c r="F18">
        <v>265</v>
      </c>
      <c r="G18">
        <v>265</v>
      </c>
      <c r="H18">
        <v>5000</v>
      </c>
    </row>
    <row r="19" spans="1:8" x14ac:dyDescent="0.4">
      <c r="A19" t="s">
        <v>18</v>
      </c>
      <c r="B19">
        <v>407</v>
      </c>
      <c r="C19">
        <v>313</v>
      </c>
      <c r="D19">
        <v>313</v>
      </c>
      <c r="E19">
        <v>313</v>
      </c>
      <c r="F19">
        <v>313</v>
      </c>
      <c r="G19">
        <v>313</v>
      </c>
      <c r="H19">
        <v>5000</v>
      </c>
    </row>
    <row r="20" spans="1:8" x14ac:dyDescent="0.4">
      <c r="A20" t="s">
        <v>19</v>
      </c>
      <c r="B20">
        <v>413</v>
      </c>
      <c r="C20">
        <v>294</v>
      </c>
      <c r="D20">
        <v>294</v>
      </c>
      <c r="E20">
        <v>294</v>
      </c>
      <c r="F20">
        <v>294</v>
      </c>
      <c r="G20">
        <v>294</v>
      </c>
      <c r="H20">
        <v>5000</v>
      </c>
    </row>
    <row r="21" spans="1:8" x14ac:dyDescent="0.4">
      <c r="A21" t="s">
        <v>20</v>
      </c>
      <c r="B21">
        <v>369</v>
      </c>
      <c r="C21">
        <v>339</v>
      </c>
      <c r="D21">
        <v>339</v>
      </c>
      <c r="E21">
        <v>339</v>
      </c>
      <c r="F21">
        <v>339</v>
      </c>
      <c r="G21">
        <v>339</v>
      </c>
      <c r="H21">
        <v>5000</v>
      </c>
    </row>
    <row r="22" spans="1:8" x14ac:dyDescent="0.4">
      <c r="A22" t="s">
        <v>21</v>
      </c>
      <c r="B22">
        <v>411</v>
      </c>
      <c r="C22">
        <v>293</v>
      </c>
      <c r="D22">
        <v>293</v>
      </c>
      <c r="E22">
        <v>293</v>
      </c>
      <c r="F22">
        <v>293</v>
      </c>
      <c r="G22">
        <v>293</v>
      </c>
      <c r="H22">
        <v>5000</v>
      </c>
    </row>
    <row r="23" spans="1:8" x14ac:dyDescent="0.4">
      <c r="A23" t="s">
        <v>22</v>
      </c>
      <c r="B23">
        <v>320</v>
      </c>
      <c r="C23">
        <v>269</v>
      </c>
      <c r="D23">
        <v>269</v>
      </c>
      <c r="E23">
        <v>269</v>
      </c>
      <c r="F23">
        <v>269</v>
      </c>
      <c r="G23">
        <v>269</v>
      </c>
      <c r="H23">
        <v>5000</v>
      </c>
    </row>
    <row r="24" spans="1:8" x14ac:dyDescent="0.4">
      <c r="A24" t="s">
        <v>23</v>
      </c>
      <c r="B24">
        <v>331</v>
      </c>
      <c r="C24">
        <v>282</v>
      </c>
      <c r="D24">
        <v>282</v>
      </c>
      <c r="E24">
        <v>282</v>
      </c>
      <c r="F24">
        <v>282</v>
      </c>
      <c r="G24">
        <v>282</v>
      </c>
      <c r="H24">
        <v>5000</v>
      </c>
    </row>
    <row r="25" spans="1:8" x14ac:dyDescent="0.4">
      <c r="A25" t="s">
        <v>24</v>
      </c>
      <c r="B25">
        <v>397</v>
      </c>
      <c r="C25">
        <v>317</v>
      </c>
      <c r="D25">
        <v>317</v>
      </c>
      <c r="E25">
        <v>317</v>
      </c>
      <c r="F25">
        <v>317</v>
      </c>
      <c r="G25">
        <v>317</v>
      </c>
      <c r="H25">
        <v>5000</v>
      </c>
    </row>
    <row r="26" spans="1:8" x14ac:dyDescent="0.4">
      <c r="A26" t="s">
        <v>25</v>
      </c>
      <c r="B26">
        <v>420</v>
      </c>
      <c r="C26">
        <v>292</v>
      </c>
      <c r="D26">
        <v>292</v>
      </c>
      <c r="E26">
        <v>292</v>
      </c>
      <c r="F26">
        <v>292</v>
      </c>
      <c r="G26">
        <v>292</v>
      </c>
      <c r="H26">
        <v>5000</v>
      </c>
    </row>
    <row r="27" spans="1:8" x14ac:dyDescent="0.4">
      <c r="A27" t="s">
        <v>26</v>
      </c>
      <c r="B27">
        <v>380</v>
      </c>
      <c r="C27">
        <v>276</v>
      </c>
      <c r="D27">
        <v>276</v>
      </c>
      <c r="E27">
        <v>276</v>
      </c>
      <c r="F27">
        <v>276</v>
      </c>
      <c r="G27">
        <v>276</v>
      </c>
      <c r="H27">
        <v>5000</v>
      </c>
    </row>
    <row r="28" spans="1:8" x14ac:dyDescent="0.4">
      <c r="A28" t="s">
        <v>27</v>
      </c>
      <c r="B28">
        <v>414</v>
      </c>
      <c r="C28">
        <v>339</v>
      </c>
      <c r="D28">
        <v>339</v>
      </c>
      <c r="E28">
        <v>339</v>
      </c>
      <c r="F28">
        <v>339</v>
      </c>
      <c r="G28">
        <v>339</v>
      </c>
      <c r="H28">
        <v>5000</v>
      </c>
    </row>
    <row r="29" spans="1:8" x14ac:dyDescent="0.4">
      <c r="A29" t="s">
        <v>28</v>
      </c>
      <c r="B29">
        <v>417</v>
      </c>
      <c r="C29">
        <v>288</v>
      </c>
      <c r="D29">
        <v>288</v>
      </c>
      <c r="E29">
        <v>288</v>
      </c>
      <c r="F29">
        <v>288</v>
      </c>
      <c r="G29">
        <v>288</v>
      </c>
      <c r="H29">
        <v>5000</v>
      </c>
    </row>
    <row r="30" spans="1:8" x14ac:dyDescent="0.4">
      <c r="A30" t="s">
        <v>29</v>
      </c>
      <c r="B30">
        <v>393</v>
      </c>
      <c r="C30">
        <v>267</v>
      </c>
      <c r="D30">
        <v>267</v>
      </c>
      <c r="E30">
        <v>267</v>
      </c>
      <c r="F30">
        <v>267</v>
      </c>
      <c r="G30">
        <v>267</v>
      </c>
      <c r="H30">
        <v>5000</v>
      </c>
    </row>
    <row r="31" spans="1:8" x14ac:dyDescent="0.4">
      <c r="A31" t="s">
        <v>30</v>
      </c>
      <c r="B31">
        <v>434</v>
      </c>
      <c r="C31">
        <v>283</v>
      </c>
      <c r="D31">
        <v>283</v>
      </c>
      <c r="E31">
        <v>283</v>
      </c>
      <c r="F31">
        <v>283</v>
      </c>
      <c r="G31">
        <v>283</v>
      </c>
      <c r="H31">
        <v>5000</v>
      </c>
    </row>
    <row r="32" spans="1:8" s="1" customFormat="1" x14ac:dyDescent="0.4">
      <c r="A32" s="1" t="s">
        <v>31</v>
      </c>
      <c r="B32" s="1">
        <f>MEDIAN(B2:B31)</f>
        <v>409</v>
      </c>
      <c r="C32" s="1">
        <f t="shared" ref="C32:H32" si="0">MEDIAN(C2:C31)</f>
        <v>296</v>
      </c>
      <c r="D32" s="1">
        <f t="shared" si="0"/>
        <v>296</v>
      </c>
      <c r="E32" s="1">
        <f t="shared" si="0"/>
        <v>296</v>
      </c>
      <c r="F32" s="1">
        <f t="shared" si="0"/>
        <v>296</v>
      </c>
      <c r="G32" s="2">
        <f t="shared" si="0"/>
        <v>296</v>
      </c>
      <c r="H32" s="1">
        <f t="shared" si="0"/>
        <v>5000</v>
      </c>
    </row>
    <row r="33" spans="1:8" x14ac:dyDescent="0.4">
      <c r="A33" t="s">
        <v>32</v>
      </c>
      <c r="B33">
        <f>AVERAGE(B2:B31)</f>
        <v>405.76666666666665</v>
      </c>
      <c r="C33">
        <f t="shared" ref="C33:H33" si="1">AVERAGE(C2:C31)</f>
        <v>305.93333333333334</v>
      </c>
      <c r="D33">
        <f t="shared" si="1"/>
        <v>305.93333333333334</v>
      </c>
      <c r="E33">
        <f t="shared" si="1"/>
        <v>305.93333333333334</v>
      </c>
      <c r="F33">
        <f t="shared" si="1"/>
        <v>305.93333333333334</v>
      </c>
      <c r="G33" s="3">
        <f t="shared" si="1"/>
        <v>305.93333333333334</v>
      </c>
      <c r="H33">
        <f t="shared" si="1"/>
        <v>5000</v>
      </c>
    </row>
    <row r="34" spans="1:8" x14ac:dyDescent="0.4">
      <c r="G34" s="3">
        <f>_xlfn.STDEV.S(G2:G31)</f>
        <v>30.538763759425873</v>
      </c>
    </row>
    <row r="35" spans="1:8" x14ac:dyDescent="0.4">
      <c r="G35" s="3">
        <f>MAX(G2:G31)</f>
        <v>360</v>
      </c>
    </row>
    <row r="36" spans="1:8" x14ac:dyDescent="0.4">
      <c r="G36" s="3">
        <f>MIN(G2:G31)</f>
        <v>249</v>
      </c>
    </row>
    <row r="38" spans="1:8" x14ac:dyDescent="0.4">
      <c r="G38" s="4">
        <f>(G32-230)/230</f>
        <v>0.28695652173913044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PSO</vt:lpstr>
      <vt:lpstr>EBO</vt:lpstr>
      <vt:lpstr>DE</vt:lpstr>
      <vt:lpstr>COMB_NWWO</vt:lpstr>
      <vt:lpstr>COMB_WWO</vt:lpstr>
      <vt:lpstr>BBO</vt:lpstr>
      <vt:lpstr>GA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机智的佳宇</dc:creator>
  <cp:lastModifiedBy>机智的佳宇</cp:lastModifiedBy>
  <dcterms:created xsi:type="dcterms:W3CDTF">2020-03-17T12:29:06Z</dcterms:created>
  <dcterms:modified xsi:type="dcterms:W3CDTF">2020-03-18T06:31:12Z</dcterms:modified>
</cp:coreProperties>
</file>